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Infra_TNRR\Desktop\4. APUS -MAYO 22- 2025 - SIN LISTADO\"/>
    </mc:Choice>
  </mc:AlternateContent>
  <workbookProtection workbookPassword="CC71" lockStructure="1"/>
  <bookViews>
    <workbookView xWindow="0" yWindow="0" windowWidth="24000" windowHeight="9630" tabRatio="632" activeTab="2"/>
  </bookViews>
  <sheets>
    <sheet name="LISTADO DE UNITARIOS" sheetId="4" r:id="rId1"/>
    <sheet name="INSUMOS" sheetId="15" r:id="rId2"/>
    <sheet name="ANALISIS UNITARIOS " sheetId="2" r:id="rId3"/>
    <sheet name="BASICOS" sheetId="6" r:id="rId4"/>
    <sheet name="MO" sheetId="8" r:id="rId5"/>
    <sheet name="MORTEROS Y CONCRETOS" sheetId="17" r:id="rId6"/>
  </sheets>
  <externalReferences>
    <externalReference r:id="rId7"/>
    <externalReference r:id="rId8"/>
  </externalReferences>
  <definedNames>
    <definedName name="_xlnm._FilterDatabase" localSheetId="2" hidden="1">'ANALISIS UNITARIOS '!$A$12:$F$2321</definedName>
    <definedName name="_xlnm._FilterDatabase" localSheetId="3" hidden="1">BASICOS!$A$8:$E$380</definedName>
    <definedName name="_xlnm._FilterDatabase" localSheetId="1" hidden="1">INSUMOS!$A$7:$E$921</definedName>
    <definedName name="_xlnm.Print_Area" localSheetId="4">MO!$A$1:$N$137</definedName>
    <definedName name="_xlnm.Print_Titles" localSheetId="1">#N/A</definedName>
    <definedName name="_xlnm.Print_Titles" localSheetId="0">#N/A</definedName>
    <definedName name="_xlnm.Print_Titles" localSheetId="4">#N/A</definedName>
  </definedNames>
  <calcPr calcId="162913"/>
  <fileRecoveryPr autoRecover="0"/>
</workbook>
</file>

<file path=xl/calcChain.xml><?xml version="1.0" encoding="utf-8"?>
<calcChain xmlns="http://schemas.openxmlformats.org/spreadsheetml/2006/main">
  <c r="D136" i="15" l="1"/>
  <c r="B882" i="2"/>
  <c r="B831" i="2"/>
  <c r="B516" i="2" l="1"/>
  <c r="E516" i="2" s="1"/>
  <c r="E80" i="6" l="1"/>
  <c r="E72" i="6"/>
  <c r="E69" i="6"/>
  <c r="E109" i="6"/>
  <c r="D11" i="6"/>
  <c r="D195" i="15" l="1"/>
  <c r="D189" i="15"/>
  <c r="I1828" i="2" l="1"/>
  <c r="D1778" i="2" l="1"/>
  <c r="D1779" i="2"/>
  <c r="D1774" i="2"/>
  <c r="D1769" i="2"/>
  <c r="D1768" i="2"/>
  <c r="D1766" i="2"/>
  <c r="D1765" i="2"/>
  <c r="D1763" i="2"/>
  <c r="D1761" i="2"/>
  <c r="D1756" i="2"/>
  <c r="D1754" i="2"/>
  <c r="D1753" i="2"/>
  <c r="D1751" i="2"/>
  <c r="D1749" i="2"/>
  <c r="D1755" i="2" s="1"/>
  <c r="D1735" i="2"/>
  <c r="D1742" i="2"/>
  <c r="D1740" i="2"/>
  <c r="D1739" i="2"/>
  <c r="D1743" i="2"/>
  <c r="D197" i="15" l="1"/>
  <c r="D196" i="15"/>
  <c r="D671" i="15" l="1"/>
  <c r="D47" i="15"/>
  <c r="D757" i="15"/>
  <c r="D715" i="15"/>
  <c r="D69" i="15"/>
  <c r="D50" i="15"/>
  <c r="D665" i="15"/>
  <c r="D77" i="15"/>
  <c r="D76" i="15"/>
  <c r="D75" i="15"/>
  <c r="D74" i="15"/>
  <c r="D73" i="15"/>
  <c r="D815" i="15" l="1"/>
  <c r="D180" i="15"/>
  <c r="D177" i="15"/>
  <c r="D179" i="15"/>
  <c r="D194" i="15"/>
  <c r="D193" i="15"/>
  <c r="D191" i="15"/>
  <c r="D188" i="15"/>
  <c r="D182" i="15"/>
  <c r="D183" i="15"/>
  <c r="D181" i="15"/>
  <c r="D190" i="15" l="1"/>
  <c r="D187" i="15"/>
  <c r="D186" i="15"/>
  <c r="D184" i="15"/>
  <c r="D12" i="6"/>
  <c r="D872" i="15"/>
  <c r="D14" i="6" s="1"/>
  <c r="D871" i="15"/>
  <c r="D21" i="6" s="1"/>
  <c r="D873" i="15"/>
  <c r="D19" i="6" s="1"/>
  <c r="D875" i="15"/>
  <c r="D13" i="6" s="1"/>
  <c r="D870" i="15"/>
  <c r="D20" i="6" s="1"/>
  <c r="D893" i="15"/>
  <c r="D353" i="15"/>
  <c r="D905" i="15"/>
  <c r="D904" i="15"/>
  <c r="B91" i="2" l="1"/>
  <c r="D813" i="15"/>
  <c r="E86" i="2" s="1"/>
  <c r="F86" i="2" s="1"/>
  <c r="D16" i="6"/>
  <c r="D363" i="6" s="1"/>
  <c r="G10" i="8"/>
  <c r="G13" i="8"/>
  <c r="B1888" i="2"/>
  <c r="E1888" i="2" s="1"/>
  <c r="F1888" i="2" s="1"/>
  <c r="B1887" i="2"/>
  <c r="E1887" i="2" s="1"/>
  <c r="F1887" i="2" s="1"/>
  <c r="B1736" i="2"/>
  <c r="B1719" i="2"/>
  <c r="E1719" i="2" s="1"/>
  <c r="F1719" i="2" s="1"/>
  <c r="B1701" i="2"/>
  <c r="B1691" i="2"/>
  <c r="D244" i="15"/>
  <c r="B827" i="2"/>
  <c r="B814" i="2"/>
  <c r="B796" i="2"/>
  <c r="B790" i="2"/>
  <c r="B753" i="2"/>
  <c r="B941" i="2"/>
  <c r="B929" i="2"/>
  <c r="B917" i="2"/>
  <c r="B905" i="2"/>
  <c r="B886" i="2"/>
  <c r="B855" i="2"/>
  <c r="B782" i="2"/>
  <c r="B771" i="2"/>
  <c r="B762" i="2"/>
  <c r="B744" i="2"/>
  <c r="B735" i="2"/>
  <c r="B706" i="2"/>
  <c r="B696" i="2"/>
  <c r="B686" i="2"/>
  <c r="B676" i="2"/>
  <c r="B666" i="2"/>
  <c r="B656" i="2"/>
  <c r="B646" i="2"/>
  <c r="B636" i="2"/>
  <c r="B626" i="2"/>
  <c r="B2299" i="2"/>
  <c r="E2294" i="2"/>
  <c r="F2294" i="2" s="1"/>
  <c r="B2287" i="2"/>
  <c r="B381" i="2"/>
  <c r="B726" i="2"/>
  <c r="B286" i="2"/>
  <c r="B277" i="2"/>
  <c r="B272" i="2"/>
  <c r="B263" i="2"/>
  <c r="B242" i="2"/>
  <c r="B64" i="2"/>
  <c r="B59" i="2"/>
  <c r="E59" i="2" s="1"/>
  <c r="F59" i="2" s="1"/>
  <c r="B895" i="2"/>
  <c r="B891" i="2"/>
  <c r="E891" i="2" s="1"/>
  <c r="F891" i="2" s="1"/>
  <c r="B1975" i="2"/>
  <c r="E1975" i="2" s="1"/>
  <c r="F1975" i="2" s="1"/>
  <c r="B1955" i="2"/>
  <c r="E1955" i="2" s="1"/>
  <c r="F1955" i="2" s="1"/>
  <c r="E1728" i="2"/>
  <c r="F1728" i="2" s="1"/>
  <c r="E1362" i="2"/>
  <c r="F1362" i="2" s="1"/>
  <c r="B1341" i="2"/>
  <c r="E1341" i="2" s="1"/>
  <c r="F1341" i="2" s="1"/>
  <c r="B1141" i="2"/>
  <c r="B1128" i="2"/>
  <c r="E1128" i="2"/>
  <c r="E1141" i="2" s="1"/>
  <c r="F1141" i="2" s="1"/>
  <c r="D203" i="6"/>
  <c r="E121" i="2"/>
  <c r="F121" i="2" s="1"/>
  <c r="E122" i="2" s="1"/>
  <c r="F122" i="2" s="1"/>
  <c r="D106" i="6"/>
  <c r="B101" i="2"/>
  <c r="E101" i="2" s="1"/>
  <c r="F101" i="2" s="1"/>
  <c r="B96" i="2"/>
  <c r="E96" i="2" s="1"/>
  <c r="F96" i="2" s="1"/>
  <c r="E388" i="2"/>
  <c r="F388" i="2" s="1"/>
  <c r="B1649" i="2"/>
  <c r="E1649" i="2" s="1"/>
  <c r="F1649" i="2" s="1"/>
  <c r="B1678" i="2"/>
  <c r="E1678" i="2" s="1"/>
  <c r="F1678" i="2" s="1"/>
  <c r="D1087" i="2"/>
  <c r="B1037" i="2"/>
  <c r="E1296" i="15"/>
  <c r="E123" i="2"/>
  <c r="F123" i="2" s="1"/>
  <c r="B123" i="2"/>
  <c r="B49" i="2"/>
  <c r="E49" i="2" s="1"/>
  <c r="F49" i="2" s="1"/>
  <c r="B30" i="2"/>
  <c r="E30" i="2" s="1"/>
  <c r="F30" i="2" s="1"/>
  <c r="D26" i="15"/>
  <c r="E34" i="2" s="1"/>
  <c r="F34" i="2" s="1"/>
  <c r="B21" i="2"/>
  <c r="E21" i="2" s="1"/>
  <c r="F21" i="2" s="1"/>
  <c r="B20" i="2"/>
  <c r="D78" i="8"/>
  <c r="D132" i="8"/>
  <c r="D128" i="8"/>
  <c r="D116" i="8"/>
  <c r="D108" i="8"/>
  <c r="D104" i="8"/>
  <c r="D96" i="8"/>
  <c r="D92" i="8"/>
  <c r="B1331" i="2"/>
  <c r="E1331" i="2" s="1"/>
  <c r="F1331" i="2" s="1"/>
  <c r="L59" i="8"/>
  <c r="H59" i="8"/>
  <c r="L58" i="8"/>
  <c r="L60" i="8"/>
  <c r="H58" i="8"/>
  <c r="H60" i="8"/>
  <c r="D59" i="8"/>
  <c r="D58" i="8"/>
  <c r="D60" i="8"/>
  <c r="C13" i="8"/>
  <c r="C12" i="8"/>
  <c r="C11" i="8"/>
  <c r="D36" i="8"/>
  <c r="H36" i="8"/>
  <c r="G30" i="8"/>
  <c r="K30" i="8"/>
  <c r="G25" i="8"/>
  <c r="G24" i="8"/>
  <c r="H24" i="8" s="1"/>
  <c r="I24" i="8" s="1"/>
  <c r="K24" i="8"/>
  <c r="L24" i="8" s="1"/>
  <c r="M24" i="8" s="1"/>
  <c r="G23" i="8"/>
  <c r="K23" i="8" s="1"/>
  <c r="L23" i="8" s="1"/>
  <c r="M23" i="8" s="1"/>
  <c r="D23" i="8"/>
  <c r="K17" i="8"/>
  <c r="G17" i="8"/>
  <c r="C17" i="8"/>
  <c r="K13" i="8"/>
  <c r="K9" i="8"/>
  <c r="K12" i="8" s="1"/>
  <c r="G9" i="8"/>
  <c r="G12" i="8"/>
  <c r="D69" i="6"/>
  <c r="D77" i="6" s="1"/>
  <c r="K1382" i="2"/>
  <c r="D138" i="6"/>
  <c r="E138" i="6" s="1"/>
  <c r="B2188" i="2"/>
  <c r="E2188" i="2" s="1"/>
  <c r="B2187" i="2"/>
  <c r="E2187" i="2" s="1"/>
  <c r="F2187" i="2" s="1"/>
  <c r="D2155" i="2"/>
  <c r="E2081" i="2"/>
  <c r="F2081" i="2" s="1"/>
  <c r="B2041" i="2"/>
  <c r="E2020" i="2"/>
  <c r="F2020" i="2" s="1"/>
  <c r="B1924" i="2"/>
  <c r="E1893" i="2"/>
  <c r="F1893" i="2" s="1"/>
  <c r="E1889" i="2"/>
  <c r="F1889" i="2" s="1"/>
  <c r="B1853" i="2"/>
  <c r="B1827" i="2"/>
  <c r="E1817" i="2"/>
  <c r="F1817" i="2" s="1"/>
  <c r="E1813" i="2"/>
  <c r="F1813" i="2" s="1"/>
  <c r="B1765" i="2"/>
  <c r="B1456" i="2"/>
  <c r="E1396" i="2"/>
  <c r="F1396" i="2" s="1"/>
  <c r="J1381" i="2"/>
  <c r="E1298" i="2"/>
  <c r="F1298" i="2" s="1"/>
  <c r="D1263" i="2"/>
  <c r="E1264" i="2"/>
  <c r="F1264" i="2" s="1"/>
  <c r="D1253" i="2"/>
  <c r="E1254" i="2"/>
  <c r="F1254" i="2" s="1"/>
  <c r="E1245" i="2"/>
  <c r="F1245" i="2" s="1"/>
  <c r="D1234" i="2"/>
  <c r="E1224" i="2"/>
  <c r="D1214" i="2"/>
  <c r="D1202" i="2"/>
  <c r="E1146" i="2"/>
  <c r="F1146" i="2" s="1"/>
  <c r="E1120" i="2"/>
  <c r="E1133" i="2" s="1"/>
  <c r="F1133" i="2" s="1"/>
  <c r="E1097" i="2"/>
  <c r="E1106" i="2" s="1"/>
  <c r="F1106" i="2" s="1"/>
  <c r="E1092" i="2"/>
  <c r="F1092" i="2" s="1"/>
  <c r="B1043" i="2"/>
  <c r="B1054" i="2" s="1"/>
  <c r="B1064" i="2" s="1"/>
  <c r="B1074" i="2" s="1"/>
  <c r="E485" i="2"/>
  <c r="F485" i="2" s="1"/>
  <c r="E1065" i="2"/>
  <c r="F1065" i="2" s="1"/>
  <c r="E2295" i="2"/>
  <c r="F2295" i="2" s="1"/>
  <c r="E2282" i="2"/>
  <c r="F2282" i="2" s="1"/>
  <c r="E2196" i="2"/>
  <c r="F2196" i="2" s="1"/>
  <c r="E2185" i="2"/>
  <c r="F2185" i="2" s="1"/>
  <c r="F2111" i="2"/>
  <c r="E2009" i="2"/>
  <c r="F2009" i="2" s="1"/>
  <c r="E1946" i="2"/>
  <c r="F1946" i="2" s="1"/>
  <c r="E1938" i="2"/>
  <c r="F1938" i="2" s="1"/>
  <c r="E1919" i="2"/>
  <c r="F1919" i="2" s="1"/>
  <c r="E1786" i="2"/>
  <c r="F1786" i="2" s="1"/>
  <c r="E1774" i="2"/>
  <c r="F1774" i="2" s="1"/>
  <c r="E1776" i="2" s="1"/>
  <c r="E1761" i="2"/>
  <c r="F1761" i="2" s="1"/>
  <c r="E1707" i="2"/>
  <c r="F1707" i="2" s="1"/>
  <c r="E1706" i="2"/>
  <c r="F1706" i="2" s="1"/>
  <c r="E1697" i="2"/>
  <c r="F1697" i="2" s="1"/>
  <c r="E1696" i="2"/>
  <c r="F1696" i="2" s="1"/>
  <c r="E1685" i="2"/>
  <c r="F1685" i="2" s="1"/>
  <c r="E1681" i="2"/>
  <c r="F1681" i="2" s="1"/>
  <c r="E1680" i="2"/>
  <c r="F1680" i="2" s="1"/>
  <c r="E1666" i="2"/>
  <c r="F1666" i="2" s="1"/>
  <c r="E1665" i="2"/>
  <c r="F1665" i="2" s="1"/>
  <c r="E1664" i="2"/>
  <c r="F1664" i="2" s="1"/>
  <c r="E1651" i="2"/>
  <c r="F1651" i="2" s="1"/>
  <c r="E1650" i="2"/>
  <c r="F1650" i="2" s="1"/>
  <c r="E1639" i="2"/>
  <c r="F1639" i="2" s="1"/>
  <c r="E1630" i="2"/>
  <c r="F1630" i="2" s="1"/>
  <c r="E1620" i="2"/>
  <c r="F1620" i="2" s="1"/>
  <c r="E1588" i="2"/>
  <c r="F1588" i="2" s="1"/>
  <c r="E1579" i="2"/>
  <c r="F1579" i="2" s="1"/>
  <c r="E1566" i="2"/>
  <c r="F1566" i="2" s="1"/>
  <c r="E1553" i="2"/>
  <c r="F1553" i="2" s="1"/>
  <c r="E1540" i="2"/>
  <c r="F1540" i="2" s="1"/>
  <c r="E1527" i="2"/>
  <c r="F1527" i="2" s="1"/>
  <c r="E1514" i="2"/>
  <c r="F1514" i="2" s="1"/>
  <c r="E1478" i="2"/>
  <c r="F1478" i="2" s="1"/>
  <c r="E1465" i="2"/>
  <c r="F1465" i="2" s="1"/>
  <c r="E1457" i="2"/>
  <c r="F1457" i="2" s="1"/>
  <c r="E1447" i="2"/>
  <c r="F1447" i="2" s="1"/>
  <c r="E1437" i="2"/>
  <c r="F1437" i="2" s="1"/>
  <c r="E1424" i="2"/>
  <c r="F1424" i="2" s="1"/>
  <c r="E1411" i="2"/>
  <c r="F1411" i="2" s="1"/>
  <c r="E1398" i="2"/>
  <c r="F1398" i="2" s="1"/>
  <c r="E1380" i="2"/>
  <c r="F1380" i="2" s="1"/>
  <c r="E1353" i="2"/>
  <c r="F1353" i="2" s="1"/>
  <c r="E1352" i="2"/>
  <c r="F1352" i="2" s="1"/>
  <c r="E1343" i="2"/>
  <c r="F1343" i="2" s="1"/>
  <c r="E1342" i="2"/>
  <c r="F1342" i="2" s="1"/>
  <c r="E1333" i="2"/>
  <c r="F1333" i="2" s="1"/>
  <c r="E1332" i="2"/>
  <c r="F1332" i="2" s="1"/>
  <c r="E1297" i="2"/>
  <c r="F1297" i="2" s="1"/>
  <c r="E1277" i="2"/>
  <c r="F1277" i="2" s="1"/>
  <c r="E1278" i="2" s="1"/>
  <c r="E1272" i="2"/>
  <c r="F1272" i="2" s="1"/>
  <c r="E1273" i="2" s="1"/>
  <c r="F1273" i="2" s="1"/>
  <c r="E1212" i="2"/>
  <c r="F1212" i="2" s="1"/>
  <c r="E1200" i="2"/>
  <c r="F1200" i="2" s="1"/>
  <c r="E1140" i="2"/>
  <c r="F1140" i="2" s="1"/>
  <c r="E1114" i="2"/>
  <c r="F1114" i="2" s="1"/>
  <c r="E1091" i="2"/>
  <c r="F1091" i="2" s="1"/>
  <c r="E1084" i="2"/>
  <c r="F1084" i="2" s="1"/>
  <c r="E1082" i="2"/>
  <c r="F1082" i="2" s="1"/>
  <c r="E953" i="2"/>
  <c r="E938" i="2"/>
  <c r="F938" i="2" s="1"/>
  <c r="E926" i="2"/>
  <c r="F926" i="2" s="1"/>
  <c r="E914" i="2"/>
  <c r="F914" i="2" s="1"/>
  <c r="E882" i="2"/>
  <c r="F882" i="2" s="1"/>
  <c r="E872" i="2"/>
  <c r="E861" i="2"/>
  <c r="F861" i="2" s="1"/>
  <c r="E850" i="2"/>
  <c r="F850" i="2" s="1"/>
  <c r="E840" i="2"/>
  <c r="F840" i="2" s="1"/>
  <c r="E804" i="2"/>
  <c r="F804" i="2" s="1"/>
  <c r="E803" i="2"/>
  <c r="F803" i="2" s="1"/>
  <c r="E801" i="2"/>
  <c r="F801" i="2" s="1"/>
  <c r="E792" i="2"/>
  <c r="E767" i="2"/>
  <c r="E758" i="2"/>
  <c r="E749" i="2"/>
  <c r="F749" i="2" s="1"/>
  <c r="E740" i="2"/>
  <c r="F740" i="2" s="1"/>
  <c r="E731" i="2"/>
  <c r="F731" i="2" s="1"/>
  <c r="E722" i="2"/>
  <c r="F722" i="2" s="1"/>
  <c r="E712" i="2"/>
  <c r="E702" i="2"/>
  <c r="E692" i="2"/>
  <c r="E682" i="2"/>
  <c r="F682" i="2" s="1"/>
  <c r="E672" i="2"/>
  <c r="F672" i="2" s="1"/>
  <c r="E662" i="2"/>
  <c r="F662" i="2" s="1"/>
  <c r="E652" i="2"/>
  <c r="F652" i="2" s="1"/>
  <c r="E642" i="2"/>
  <c r="F642" i="2" s="1"/>
  <c r="E632" i="2"/>
  <c r="F632" i="2" s="1"/>
  <c r="E622" i="2"/>
  <c r="F622" i="2" s="1"/>
  <c r="E612" i="2"/>
  <c r="F612" i="2" s="1"/>
  <c r="E598" i="2"/>
  <c r="F598" i="2" s="1"/>
  <c r="E588" i="2"/>
  <c r="F588" i="2" s="1"/>
  <c r="E579" i="2"/>
  <c r="F579" i="2" s="1"/>
  <c r="E565" i="2"/>
  <c r="F565" i="2" s="1"/>
  <c r="E561" i="2"/>
  <c r="F561" i="2" s="1"/>
  <c r="E558" i="2"/>
  <c r="F558" i="2" s="1"/>
  <c r="E553" i="2"/>
  <c r="F553" i="2" s="1"/>
  <c r="E548" i="2"/>
  <c r="F548" i="2" s="1"/>
  <c r="E542" i="2"/>
  <c r="F542" i="2" s="1"/>
  <c r="E538" i="2"/>
  <c r="E535" i="2"/>
  <c r="F535" i="2" s="1"/>
  <c r="E534" i="2"/>
  <c r="F534" i="2" s="1"/>
  <c r="E529" i="2"/>
  <c r="F529" i="2" s="1"/>
  <c r="E524" i="2"/>
  <c r="F524" i="2" s="1"/>
  <c r="F516" i="2"/>
  <c r="E496" i="2"/>
  <c r="F496" i="2" s="1"/>
  <c r="E487" i="2"/>
  <c r="F487" i="2" s="1"/>
  <c r="E478" i="2"/>
  <c r="F478" i="2" s="1"/>
  <c r="E475" i="2"/>
  <c r="F475" i="2" s="1"/>
  <c r="E466" i="2"/>
  <c r="F466" i="2" s="1"/>
  <c r="E456" i="2"/>
  <c r="F456" i="2" s="1"/>
  <c r="E450" i="2"/>
  <c r="F450" i="2" s="1"/>
  <c r="E451" i="2" s="1"/>
  <c r="F451" i="2" s="1"/>
  <c r="E443" i="2"/>
  <c r="F443" i="2" s="1"/>
  <c r="E442" i="2"/>
  <c r="F442" i="2" s="1"/>
  <c r="E441" i="2"/>
  <c r="F441" i="2" s="1"/>
  <c r="E440" i="2"/>
  <c r="F440" i="2" s="1"/>
  <c r="E438" i="2"/>
  <c r="F438" i="2" s="1"/>
  <c r="E437" i="2"/>
  <c r="F437" i="2" s="1"/>
  <c r="E429" i="2"/>
  <c r="F429" i="2" s="1"/>
  <c r="E418" i="2"/>
  <c r="F418" i="2" s="1"/>
  <c r="E405" i="2"/>
  <c r="F405" i="2" s="1"/>
  <c r="E394" i="2"/>
  <c r="F394" i="2" s="1"/>
  <c r="E393" i="2"/>
  <c r="E364" i="2"/>
  <c r="F364" i="2" s="1"/>
  <c r="E362" i="2"/>
  <c r="F362" i="2" s="1"/>
  <c r="E344" i="2"/>
  <c r="F344" i="2" s="1"/>
  <c r="E343" i="2"/>
  <c r="F343" i="2" s="1"/>
  <c r="E320" i="2"/>
  <c r="F320" i="2" s="1"/>
  <c r="E295" i="2"/>
  <c r="F295" i="2" s="1"/>
  <c r="F294" i="2" s="1"/>
  <c r="E254" i="2"/>
  <c r="F254" i="2" s="1"/>
  <c r="E232" i="2"/>
  <c r="F232" i="2" s="1"/>
  <c r="E182" i="2"/>
  <c r="F182" i="2" s="1"/>
  <c r="F175" i="2"/>
  <c r="F166" i="2"/>
  <c r="E157" i="2"/>
  <c r="F157" i="2" s="1"/>
  <c r="F145" i="2"/>
  <c r="E136" i="2"/>
  <c r="F136" i="2" s="1"/>
  <c r="E135" i="2"/>
  <c r="F135" i="2" s="1"/>
  <c r="E134" i="2"/>
  <c r="F134" i="2" s="1"/>
  <c r="E2288" i="2" s="1"/>
  <c r="F2288" i="2" s="1"/>
  <c r="E126" i="2"/>
  <c r="F126" i="2" s="1"/>
  <c r="E125" i="2"/>
  <c r="F125" i="2" s="1"/>
  <c r="E124" i="2"/>
  <c r="F124" i="2" s="1"/>
  <c r="F116" i="2"/>
  <c r="E111" i="2"/>
  <c r="F111" i="2" s="1"/>
  <c r="E110" i="2"/>
  <c r="F110" i="2" s="1"/>
  <c r="E109" i="2"/>
  <c r="F109" i="2" s="1"/>
  <c r="E91" i="2"/>
  <c r="F91" i="2" s="1"/>
  <c r="E73" i="2"/>
  <c r="F73" i="2" s="1"/>
  <c r="E70" i="2"/>
  <c r="F70" i="2" s="1"/>
  <c r="E60" i="2"/>
  <c r="E58" i="2"/>
  <c r="F58" i="2" s="1"/>
  <c r="E51" i="2"/>
  <c r="F51" i="2" s="1"/>
  <c r="E48" i="2"/>
  <c r="F48" i="2" s="1"/>
  <c r="E44" i="2"/>
  <c r="F44" i="2" s="1"/>
  <c r="E42" i="2"/>
  <c r="F42" i="2" s="1"/>
  <c r="E33" i="2"/>
  <c r="F33" i="2" s="1"/>
  <c r="E32" i="2"/>
  <c r="F32" i="2" s="1"/>
  <c r="E31" i="2"/>
  <c r="F31" i="2" s="1"/>
  <c r="E24" i="2"/>
  <c r="F24" i="2" s="1"/>
  <c r="E23" i="2"/>
  <c r="F23" i="2" s="1"/>
  <c r="E22" i="2"/>
  <c r="F22" i="2" s="1"/>
  <c r="E397" i="2"/>
  <c r="E409" i="2" s="1"/>
  <c r="F409" i="2" s="1"/>
  <c r="D48" i="6"/>
  <c r="D46" i="6"/>
  <c r="D215" i="6"/>
  <c r="E215" i="6" s="1"/>
  <c r="D47" i="6"/>
  <c r="B352" i="2"/>
  <c r="B852" i="15"/>
  <c r="E69" i="2"/>
  <c r="F69" i="2" s="1"/>
  <c r="B851" i="15"/>
  <c r="D571" i="2"/>
  <c r="D570" i="2"/>
  <c r="E133" i="2"/>
  <c r="E143" i="2" s="1"/>
  <c r="H432" i="2"/>
  <c r="D410" i="2"/>
  <c r="D398" i="2"/>
  <c r="B406" i="2"/>
  <c r="E406" i="2" s="1"/>
  <c r="B336" i="2"/>
  <c r="B347" i="2" s="1"/>
  <c r="B356" i="2" s="1"/>
  <c r="B367" i="2" s="1"/>
  <c r="B374" i="2" s="1"/>
  <c r="B398" i="2" s="1"/>
  <c r="B410" i="2" s="1"/>
  <c r="B421" i="2" s="1"/>
  <c r="B432" i="2" s="1"/>
  <c r="D347" i="2"/>
  <c r="D336" i="2"/>
  <c r="B325" i="2"/>
  <c r="E325" i="2" s="1"/>
  <c r="F325" i="2" s="1"/>
  <c r="A368" i="6"/>
  <c r="A380" i="6" s="1"/>
  <c r="D254" i="6"/>
  <c r="E254" i="6" s="1"/>
  <c r="E106" i="6"/>
  <c r="B248" i="2"/>
  <c r="E248" i="2" s="1"/>
  <c r="F248" i="2" s="1"/>
  <c r="D138" i="2"/>
  <c r="D82" i="8"/>
  <c r="D600" i="2"/>
  <c r="B18" i="8"/>
  <c r="D75" i="6"/>
  <c r="E75" i="6" s="1"/>
  <c r="D51" i="6"/>
  <c r="E2179" i="2"/>
  <c r="F2179" i="2" s="1"/>
  <c r="D65" i="6"/>
  <c r="E65" i="6" s="1"/>
  <c r="D66" i="6"/>
  <c r="E66" i="6" s="1"/>
  <c r="D73" i="6"/>
  <c r="E73" i="6" s="1"/>
  <c r="D74" i="6"/>
  <c r="E74" i="6" s="1"/>
  <c r="D81" i="6"/>
  <c r="E81" i="6" s="1"/>
  <c r="D82" i="6"/>
  <c r="E82" i="6" s="1"/>
  <c r="D89" i="6"/>
  <c r="E89" i="6" s="1"/>
  <c r="D90" i="6"/>
  <c r="E90" i="6" s="1"/>
  <c r="E92" i="6"/>
  <c r="D99" i="6"/>
  <c r="E99" i="6" s="1"/>
  <c r="D100" i="6"/>
  <c r="E100" i="6" s="1"/>
  <c r="D103" i="6"/>
  <c r="E103" i="6" s="1"/>
  <c r="D110" i="6"/>
  <c r="E110" i="6" s="1"/>
  <c r="D111" i="6"/>
  <c r="E111" i="6" s="1"/>
  <c r="D121" i="6"/>
  <c r="E121" i="6" s="1"/>
  <c r="D122" i="6"/>
  <c r="E122" i="6" s="1"/>
  <c r="D132" i="6"/>
  <c r="E132" i="6" s="1"/>
  <c r="D133" i="6"/>
  <c r="E133" i="6" s="1"/>
  <c r="D145" i="6"/>
  <c r="E145" i="6" s="1"/>
  <c r="D146" i="6"/>
  <c r="E146" i="6" s="1"/>
  <c r="D156" i="6"/>
  <c r="E156" i="6" s="1"/>
  <c r="D157" i="6"/>
  <c r="E157" i="6" s="1"/>
  <c r="D167" i="6"/>
  <c r="E167" i="6" s="1"/>
  <c r="D168" i="6"/>
  <c r="E168" i="6" s="1"/>
  <c r="D178" i="6"/>
  <c r="E178" i="6" s="1"/>
  <c r="D179" i="6"/>
  <c r="E179" i="6" s="1"/>
  <c r="D190" i="6"/>
  <c r="D191" i="6"/>
  <c r="E191" i="6" s="1"/>
  <c r="C203" i="6"/>
  <c r="C207" i="6" s="1"/>
  <c r="C204" i="6"/>
  <c r="D204" i="6"/>
  <c r="E204" i="6" s="1"/>
  <c r="C205" i="6"/>
  <c r="E205" i="6" s="1"/>
  <c r="C209" i="6"/>
  <c r="D205" i="6"/>
  <c r="D207" i="6"/>
  <c r="D208" i="6"/>
  <c r="D209" i="6"/>
  <c r="D211" i="6"/>
  <c r="E211" i="6" s="1"/>
  <c r="C212" i="6"/>
  <c r="D212" i="6"/>
  <c r="E212" i="6" s="1"/>
  <c r="E214" i="6"/>
  <c r="C217" i="6"/>
  <c r="D217" i="6"/>
  <c r="E217" i="6" s="1"/>
  <c r="C218" i="6"/>
  <c r="D218" i="6"/>
  <c r="E218" i="6" s="1"/>
  <c r="C220" i="6"/>
  <c r="D220" i="6"/>
  <c r="E220" i="6" s="1"/>
  <c r="C221" i="6"/>
  <c r="D221" i="6"/>
  <c r="E221" i="6" s="1"/>
  <c r="C222" i="6"/>
  <c r="E222" i="6" s="1"/>
  <c r="C224" i="6"/>
  <c r="D224" i="6"/>
  <c r="C225" i="6"/>
  <c r="D225" i="6"/>
  <c r="E225" i="6" s="1"/>
  <c r="C226" i="6"/>
  <c r="D226" i="6"/>
  <c r="E226" i="6" s="1"/>
  <c r="C227" i="6"/>
  <c r="D227" i="6"/>
  <c r="E227" i="6" s="1"/>
  <c r="E228" i="6"/>
  <c r="E230" i="6"/>
  <c r="E231" i="6"/>
  <c r="C233" i="6"/>
  <c r="E233" i="6"/>
  <c r="C234" i="6"/>
  <c r="E234" i="6"/>
  <c r="C236" i="6"/>
  <c r="D236" i="6"/>
  <c r="E236" i="6" s="1"/>
  <c r="C237" i="6"/>
  <c r="E237" i="6" s="1"/>
  <c r="C238" i="6"/>
  <c r="E238" i="6"/>
  <c r="D242" i="6"/>
  <c r="E242" i="6" s="1"/>
  <c r="D246" i="6"/>
  <c r="E246" i="6" s="1"/>
  <c r="E290" i="6"/>
  <c r="C291" i="6"/>
  <c r="E291" i="6" s="1"/>
  <c r="E292" i="6"/>
  <c r="E293" i="6"/>
  <c r="E294" i="6"/>
  <c r="E295" i="6"/>
  <c r="E305" i="6"/>
  <c r="C306" i="6"/>
  <c r="D306" i="6"/>
  <c r="E306" i="6" s="1"/>
  <c r="E307" i="6"/>
  <c r="E308" i="6"/>
  <c r="C309" i="6"/>
  <c r="E309" i="6" s="1"/>
  <c r="D348" i="6"/>
  <c r="E348" i="6" s="1"/>
  <c r="D351" i="6"/>
  <c r="E351" i="6" s="1"/>
  <c r="D360" i="6"/>
  <c r="D372" i="6" s="1"/>
  <c r="E372" i="6" s="1"/>
  <c r="D371" i="6"/>
  <c r="E371" i="6" s="1"/>
  <c r="E431" i="6"/>
  <c r="G431" i="6" s="1"/>
  <c r="F431" i="6"/>
  <c r="E433" i="6"/>
  <c r="F433" i="6"/>
  <c r="E435" i="6"/>
  <c r="G435" i="6" s="1"/>
  <c r="F435" i="6"/>
  <c r="H435" i="6"/>
  <c r="I435" i="6"/>
  <c r="J435" i="6"/>
  <c r="K435" i="6"/>
  <c r="E437" i="6"/>
  <c r="G437" i="6" s="1"/>
  <c r="F437" i="6"/>
  <c r="H437" i="6"/>
  <c r="I437" i="6"/>
  <c r="J437" i="6"/>
  <c r="K437" i="6"/>
  <c r="E439" i="6"/>
  <c r="F439" i="6"/>
  <c r="I439" i="6"/>
  <c r="E441" i="6"/>
  <c r="F441" i="6"/>
  <c r="E443" i="6"/>
  <c r="G443" i="6"/>
  <c r="F443" i="6"/>
  <c r="D16" i="2"/>
  <c r="A18" i="2"/>
  <c r="A28" i="2" s="1"/>
  <c r="A37" i="2" s="1"/>
  <c r="A41" i="2" s="1"/>
  <c r="A47" i="2" s="1"/>
  <c r="A57" i="2" s="1"/>
  <c r="A68" i="2" s="1"/>
  <c r="A77" i="2" s="1"/>
  <c r="A81" i="2" s="1"/>
  <c r="A85" i="2" s="1"/>
  <c r="A90" i="2" s="1"/>
  <c r="A94" i="2" s="1"/>
  <c r="A100" i="2" s="1"/>
  <c r="A104" i="2" s="1"/>
  <c r="A108" i="2" s="1"/>
  <c r="A115" i="2" s="1"/>
  <c r="A120" i="2" s="1"/>
  <c r="A130" i="2" s="1"/>
  <c r="A140" i="2" s="1"/>
  <c r="A149" i="2" s="1"/>
  <c r="A161" i="2" s="1"/>
  <c r="A170" i="2" s="1"/>
  <c r="A180" i="2" s="1"/>
  <c r="A185" i="2" s="1"/>
  <c r="A189" i="2" s="1"/>
  <c r="A193" i="2" s="1"/>
  <c r="A197" i="2" s="1"/>
  <c r="A201" i="2" s="1"/>
  <c r="A205" i="2" s="1"/>
  <c r="A209" i="2" s="1"/>
  <c r="A213" i="2" s="1"/>
  <c r="A217" i="2" s="1"/>
  <c r="A221" i="2" s="1"/>
  <c r="A225" i="2" s="1"/>
  <c r="A231" i="2" s="1"/>
  <c r="A237" i="2" s="1"/>
  <c r="A241" i="2" s="1"/>
  <c r="A247" i="2" s="1"/>
  <c r="A253" i="2" s="1"/>
  <c r="A258" i="2" s="1"/>
  <c r="A262" i="2" s="1"/>
  <c r="A267" i="2" s="1"/>
  <c r="A271" i="2" s="1"/>
  <c r="A276" i="2" s="1"/>
  <c r="A281" i="2" s="1"/>
  <c r="A285" i="2" s="1"/>
  <c r="A290" i="2" s="1"/>
  <c r="A294" i="2" s="1"/>
  <c r="A298" i="2" s="1"/>
  <c r="A302" i="2" s="1"/>
  <c r="A307" i="2" s="1"/>
  <c r="A312" i="2" s="1"/>
  <c r="A317" i="2" s="1"/>
  <c r="A324" i="2" s="1"/>
  <c r="A332" i="2" s="1"/>
  <c r="A340" i="2" s="1"/>
  <c r="A351" i="2" s="1"/>
  <c r="A360" i="2" s="1"/>
  <c r="A371" i="2" s="1"/>
  <c r="A379" i="2" s="1"/>
  <c r="A390" i="2" s="1"/>
  <c r="A402" i="2" s="1"/>
  <c r="A414" i="2" s="1"/>
  <c r="A425" i="2" s="1"/>
  <c r="A436" i="2" s="1"/>
  <c r="A449" i="2" s="1"/>
  <c r="A455" i="2" s="1"/>
  <c r="A462" i="2" s="1"/>
  <c r="A473" i="2" s="1"/>
  <c r="A483" i="2" s="1"/>
  <c r="A492" i="2" s="1"/>
  <c r="A501" i="2" s="1"/>
  <c r="A508" i="2" s="1"/>
  <c r="A515" i="2" s="1"/>
  <c r="A522" i="2" s="1"/>
  <c r="A533" i="2" s="1"/>
  <c r="A546" i="2" s="1"/>
  <c r="A557" i="2" s="1"/>
  <c r="A569" i="2" s="1"/>
  <c r="A578" i="2" s="1"/>
  <c r="A587" i="2" s="1"/>
  <c r="A596" i="2" s="1"/>
  <c r="A604" i="2" s="1"/>
  <c r="A611" i="2" s="1"/>
  <c r="A621" i="2" s="1"/>
  <c r="A631" i="2" s="1"/>
  <c r="A641" i="2" s="1"/>
  <c r="A651" i="2" s="1"/>
  <c r="A661" i="2" s="1"/>
  <c r="A671" i="2" s="1"/>
  <c r="A681" i="2" s="1"/>
  <c r="A691" i="2" s="1"/>
  <c r="A701" i="2" s="1"/>
  <c r="A711" i="2" s="1"/>
  <c r="A721" i="2" s="1"/>
  <c r="A730" i="2" s="1"/>
  <c r="A739" i="2" s="1"/>
  <c r="A748" i="2" s="1"/>
  <c r="A757" i="2" s="1"/>
  <c r="A766" i="2" s="1"/>
  <c r="A775" i="2" s="1"/>
  <c r="A783" i="2" s="1"/>
  <c r="A791" i="2" s="1"/>
  <c r="A800" i="2" s="1"/>
  <c r="A817" i="2" s="1"/>
  <c r="A830" i="2" s="1"/>
  <c r="A839" i="2" s="1"/>
  <c r="A849" i="2" s="1"/>
  <c r="A859" i="2" s="1"/>
  <c r="A870" i="2" s="1"/>
  <c r="A881" i="2" s="1"/>
  <c r="A890" i="2" s="1"/>
  <c r="A900" i="2" s="1"/>
  <c r="A910" i="2" s="1"/>
  <c r="A922" i="2" s="1"/>
  <c r="A934" i="2" s="1"/>
  <c r="A946" i="2" s="1"/>
  <c r="A952" i="2" s="1"/>
  <c r="A956" i="2" s="1"/>
  <c r="A964" i="2" s="1"/>
  <c r="A973" i="2" s="1"/>
  <c r="A981" i="2" s="1"/>
  <c r="A990" i="2" s="1"/>
  <c r="A997" i="2" s="1"/>
  <c r="A1004" i="2" s="1"/>
  <c r="A1012" i="2" s="1"/>
  <c r="A1020" i="2" s="1"/>
  <c r="A1029" i="2" s="1"/>
  <c r="A1040" i="2" s="1"/>
  <c r="A1050" i="2" s="1"/>
  <c r="A1061" i="2" s="1"/>
  <c r="A1071" i="2" s="1"/>
  <c r="A1080" i="2" s="1"/>
  <c r="A1089" i="2" s="1"/>
  <c r="A1102" i="2" s="1"/>
  <c r="A1112" i="2" s="1"/>
  <c r="A1125" i="2" s="1"/>
  <c r="A1138" i="2" s="1"/>
  <c r="A1151" i="2" s="1"/>
  <c r="A1162" i="2" s="1"/>
  <c r="A1174" i="2" s="1"/>
  <c r="A1185" i="2" s="1"/>
  <c r="A1196" i="2" s="1"/>
  <c r="A1208" i="2" s="1"/>
  <c r="A1220" i="2" s="1"/>
  <c r="A1230" i="2" s="1"/>
  <c r="A1240" i="2" s="1"/>
  <c r="A1250" i="2" s="1"/>
  <c r="A1259" i="2" s="1"/>
  <c r="A1271" i="2" s="1"/>
  <c r="A1276" i="2" s="1"/>
  <c r="A1281" i="2" s="1"/>
  <c r="A1294" i="2" s="1"/>
  <c r="A1306" i="2" s="1"/>
  <c r="A1315" i="2" s="1"/>
  <c r="A1330" i="2" s="1"/>
  <c r="A1340" i="2" s="1"/>
  <c r="A1350" i="2" s="1"/>
  <c r="A1360" i="2" s="1"/>
  <c r="A1369" i="2" s="1"/>
  <c r="A1379" i="2" s="1"/>
  <c r="A1391" i="2" s="1"/>
  <c r="A1395" i="2" s="1"/>
  <c r="A1408" i="2" s="1"/>
  <c r="A1421" i="2" s="1"/>
  <c r="A1434" i="2" s="1"/>
  <c r="A1444" i="2" s="1"/>
  <c r="A1454" i="2" s="1"/>
  <c r="A1464" i="2" s="1"/>
  <c r="A1474" i="2" s="1"/>
  <c r="A1489" i="2" s="1"/>
  <c r="A1498" i="2" s="1"/>
  <c r="A1507" i="2" s="1"/>
  <c r="A1520" i="2" s="1"/>
  <c r="A1533" i="2" s="1"/>
  <c r="A1546" i="2" s="1"/>
  <c r="A1559" i="2" s="1"/>
  <c r="A1572" i="2" s="1"/>
  <c r="A1585" i="2" s="1"/>
  <c r="A1597" i="2" s="1"/>
  <c r="A1602" i="2" s="1"/>
  <c r="A1610" i="2" s="1"/>
  <c r="A1619" i="2" s="1"/>
  <c r="A1629" i="2" s="1"/>
  <c r="A1638" i="2" s="1"/>
  <c r="A1648" i="2" s="1"/>
  <c r="A1659" i="2" s="1"/>
  <c r="A1677" i="2" s="1"/>
  <c r="A1695" i="2" s="1"/>
  <c r="A1705" i="2" s="1"/>
  <c r="A1718" i="2" s="1"/>
  <c r="A1727" i="2" s="1"/>
  <c r="A1734" i="2" s="1"/>
  <c r="A1748" i="2" s="1"/>
  <c r="A1760" i="2" s="1"/>
  <c r="A1773" i="2" s="1"/>
  <c r="A1783" i="2" s="1"/>
  <c r="A1793" i="2" s="1"/>
  <c r="A1801" i="2" s="1"/>
  <c r="A1810" i="2" s="1"/>
  <c r="A1821" i="2" s="1"/>
  <c r="A1831" i="2" s="1"/>
  <c r="A1841" i="2" s="1"/>
  <c r="A1849" i="2" s="1"/>
  <c r="A1859" i="2" s="1"/>
  <c r="A1868" i="2" s="1"/>
  <c r="A1877" i="2" s="1"/>
  <c r="A1886" i="2" s="1"/>
  <c r="A1897" i="2" s="1"/>
  <c r="A1910" i="2" s="1"/>
  <c r="A1918" i="2" s="1"/>
  <c r="A1928" i="2" s="1"/>
  <c r="A1937" i="2" s="1"/>
  <c r="A1945" i="2" s="1"/>
  <c r="A1954" i="2" s="1"/>
  <c r="A1963" i="2" s="1"/>
  <c r="A1971" i="2" s="1"/>
  <c r="A1974" i="2" s="1"/>
  <c r="A1983" i="2" s="1"/>
  <c r="A1992" i="2" s="1"/>
  <c r="A1999" i="2" s="1"/>
  <c r="A2008" i="2" s="1"/>
  <c r="A2016" i="2" s="1"/>
  <c r="A2027" i="2" s="1"/>
  <c r="A2034" i="2" s="1"/>
  <c r="A2045" i="2" s="1"/>
  <c r="A2055" i="2" s="1"/>
  <c r="A2062" i="2" s="1"/>
  <c r="A2071" i="2" s="1"/>
  <c r="A2080" i="2" s="1"/>
  <c r="A2089" i="2" s="1"/>
  <c r="A2098" i="2" s="1"/>
  <c r="A2107" i="2" s="1"/>
  <c r="A2116" i="2" s="1"/>
  <c r="A2124" i="2" s="1"/>
  <c r="A2133" i="2" s="1"/>
  <c r="A2142" i="2" s="1"/>
  <c r="A2151" i="2" s="1"/>
  <c r="A2159" i="2" s="1"/>
  <c r="A2167" i="2" s="1"/>
  <c r="A2176" i="2" s="1"/>
  <c r="A2184" i="2" s="1"/>
  <c r="A2195" i="2" s="1"/>
  <c r="A2205" i="2" s="1"/>
  <c r="A2213" i="2" s="1"/>
  <c r="A2220" i="2" s="1"/>
  <c r="A2228" i="2" s="1"/>
  <c r="A2236" i="2" s="1"/>
  <c r="A2245" i="2" s="1"/>
  <c r="A2254" i="2" s="1"/>
  <c r="A2263" i="2" s="1"/>
  <c r="A2272" i="2" s="1"/>
  <c r="A2281" i="2" s="1"/>
  <c r="A2291" i="2" s="1"/>
  <c r="D26" i="2"/>
  <c r="D39" i="2"/>
  <c r="F65" i="2"/>
  <c r="D75" i="2"/>
  <c r="D83" i="2"/>
  <c r="D98" i="2"/>
  <c r="D102" i="2"/>
  <c r="D106" i="2"/>
  <c r="D113" i="2"/>
  <c r="D118" i="2"/>
  <c r="D219" i="2"/>
  <c r="D292" i="2"/>
  <c r="D300" i="2"/>
  <c r="F327" i="2"/>
  <c r="D380" i="2"/>
  <c r="D383" i="2"/>
  <c r="D385" i="2"/>
  <c r="D393" i="2"/>
  <c r="D400" i="2"/>
  <c r="D406" i="2"/>
  <c r="D412" i="2"/>
  <c r="D417" i="2"/>
  <c r="D421" i="2" s="1"/>
  <c r="D423" i="2"/>
  <c r="D428" i="2"/>
  <c r="D434" i="2"/>
  <c r="D453" i="2"/>
  <c r="D460" i="2"/>
  <c r="D463" i="2"/>
  <c r="D538" i="2"/>
  <c r="D585" i="2"/>
  <c r="D594" i="2"/>
  <c r="D602" i="2"/>
  <c r="D609" i="2"/>
  <c r="D619" i="2"/>
  <c r="D629" i="2"/>
  <c r="D639" i="2"/>
  <c r="D649" i="2"/>
  <c r="D689" i="2"/>
  <c r="D692" i="2"/>
  <c r="D693" i="2"/>
  <c r="D702" i="2"/>
  <c r="D703" i="2"/>
  <c r="D712" i="2"/>
  <c r="D713" i="2"/>
  <c r="D719" i="2"/>
  <c r="D758" i="2"/>
  <c r="D759" i="2"/>
  <c r="D767" i="2"/>
  <c r="D768" i="2"/>
  <c r="D770" i="2"/>
  <c r="D777" i="2"/>
  <c r="D785" i="2" s="1"/>
  <c r="D792" i="2"/>
  <c r="D793" i="2"/>
  <c r="D831" i="2"/>
  <c r="D832" i="2"/>
  <c r="F834" i="2"/>
  <c r="D837" i="2"/>
  <c r="D842" i="2"/>
  <c r="D843" i="2"/>
  <c r="D851" i="2"/>
  <c r="D860" i="2"/>
  <c r="D862" i="2"/>
  <c r="D863" i="2"/>
  <c r="D866" i="2"/>
  <c r="D868" i="2"/>
  <c r="D871" i="2"/>
  <c r="D872" i="2"/>
  <c r="D873" i="2"/>
  <c r="D874" i="2"/>
  <c r="D877" i="2"/>
  <c r="D879" i="2"/>
  <c r="D888" i="2"/>
  <c r="D892" i="2"/>
  <c r="D894" i="2"/>
  <c r="D898" i="2"/>
  <c r="D902" i="2"/>
  <c r="D908" i="2"/>
  <c r="D920" i="2"/>
  <c r="D932" i="2"/>
  <c r="D953" i="2"/>
  <c r="D954" i="2"/>
  <c r="D984" i="2"/>
  <c r="D1002" i="2"/>
  <c r="D1005" i="2"/>
  <c r="D1010" i="2"/>
  <c r="D1013" i="2"/>
  <c r="D1018" i="2"/>
  <c r="D1026" i="2"/>
  <c r="F1033" i="2"/>
  <c r="F1045" i="2"/>
  <c r="F1057" i="2"/>
  <c r="F1066" i="2"/>
  <c r="F1075" i="2"/>
  <c r="D1090" i="2"/>
  <c r="F1098" i="2"/>
  <c r="F1107" i="2"/>
  <c r="D1113" i="2"/>
  <c r="F1119" i="2"/>
  <c r="D1126" i="2"/>
  <c r="G1129" i="2"/>
  <c r="G1131" i="2" s="1"/>
  <c r="F1132" i="2"/>
  <c r="G1141" i="2"/>
  <c r="G1143" i="2" s="1"/>
  <c r="F1145" i="2"/>
  <c r="D1154" i="2"/>
  <c r="F1154" i="2" s="1"/>
  <c r="D1160" i="2"/>
  <c r="F1165" i="2"/>
  <c r="D1176" i="2"/>
  <c r="F1177" i="2"/>
  <c r="F1188" i="2"/>
  <c r="D1197" i="2"/>
  <c r="D1204" i="2"/>
  <c r="D1209" i="2"/>
  <c r="D1216" i="2"/>
  <c r="F1226" i="2"/>
  <c r="D1228" i="2"/>
  <c r="D1231" i="2"/>
  <c r="D1232" i="2"/>
  <c r="F1236" i="2"/>
  <c r="D1238" i="2"/>
  <c r="F1244" i="2"/>
  <c r="D1246" i="2"/>
  <c r="D1251" i="2"/>
  <c r="F1256" i="2"/>
  <c r="D1260" i="2"/>
  <c r="D1261" i="2" s="1"/>
  <c r="F1266" i="2"/>
  <c r="G1266" i="2" s="1"/>
  <c r="D1278" i="2"/>
  <c r="D1284" i="2"/>
  <c r="D1285" i="2"/>
  <c r="F1289" i="2"/>
  <c r="D1304" i="2"/>
  <c r="D1311" i="2"/>
  <c r="F1311" i="2" s="1"/>
  <c r="D1313" i="2"/>
  <c r="F1401" i="2"/>
  <c r="F1403" i="2"/>
  <c r="F1405" i="2"/>
  <c r="D1419" i="2"/>
  <c r="D1429" i="2"/>
  <c r="D1432" i="2"/>
  <c r="D1604" i="2"/>
  <c r="D1608" i="2"/>
  <c r="D1617" i="2" s="1"/>
  <c r="D1611" i="2"/>
  <c r="D1612" i="2"/>
  <c r="D1636" i="2"/>
  <c r="D1646" i="2"/>
  <c r="D1657" i="2"/>
  <c r="D1703" i="2"/>
  <c r="D1714" i="2"/>
  <c r="D1811" i="2"/>
  <c r="D1822" i="2"/>
  <c r="D1832" i="2"/>
  <c r="D1860" i="2"/>
  <c r="D1871" i="2"/>
  <c r="F1905" i="2"/>
  <c r="F1914" i="2"/>
  <c r="D1930" i="2"/>
  <c r="D1990" i="2"/>
  <c r="D2006" i="2"/>
  <c r="D2025" i="2"/>
  <c r="D2120" i="2"/>
  <c r="F2129" i="2"/>
  <c r="D2131" i="2"/>
  <c r="F2138" i="2"/>
  <c r="D2140" i="2"/>
  <c r="D2144" i="2"/>
  <c r="F2147" i="2"/>
  <c r="D2149" i="2"/>
  <c r="D2152" i="2"/>
  <c r="D2153" i="2"/>
  <c r="F2155" i="2"/>
  <c r="D2160" i="2"/>
  <c r="D2161" i="2"/>
  <c r="D2168" i="2"/>
  <c r="D2169" i="2"/>
  <c r="D2170" i="2"/>
  <c r="F2172" i="2"/>
  <c r="D2177" i="2"/>
  <c r="F2180" i="2"/>
  <c r="D2188" i="2"/>
  <c r="D2193" i="2"/>
  <c r="D2198" i="2"/>
  <c r="D2199" i="2"/>
  <c r="D2203" i="2"/>
  <c r="D2211" i="2"/>
  <c r="F2222" i="2"/>
  <c r="D2230" i="2"/>
  <c r="D2234" i="2"/>
  <c r="D2239" i="2"/>
  <c r="D2264" i="2"/>
  <c r="D2265" i="2"/>
  <c r="D2266" i="2"/>
  <c r="D2270" i="2"/>
  <c r="D2274" i="2"/>
  <c r="D2279" i="2"/>
  <c r="D2289" i="2"/>
  <c r="F2297" i="2"/>
  <c r="G2315" i="2"/>
  <c r="F2318" i="2"/>
  <c r="F2319" i="2"/>
  <c r="F2320" i="2"/>
  <c r="D31" i="15"/>
  <c r="E318" i="2" s="1"/>
  <c r="F318" i="2" s="1"/>
  <c r="D140" i="15"/>
  <c r="E1127" i="2" s="1"/>
  <c r="F1127" i="2" s="1"/>
  <c r="E1850" i="2"/>
  <c r="F1850" i="2" s="1"/>
  <c r="D155" i="15"/>
  <c r="E1445" i="2"/>
  <c r="F1445" i="2" s="1"/>
  <c r="D174" i="15"/>
  <c r="D255" i="15"/>
  <c r="E2189" i="2"/>
  <c r="F2189" i="2" s="1"/>
  <c r="E2207" i="2"/>
  <c r="F2207" i="2" s="1"/>
  <c r="D348" i="15"/>
  <c r="D349" i="15"/>
  <c r="D350" i="15"/>
  <c r="D395" i="15"/>
  <c r="D397" i="15"/>
  <c r="D434" i="15"/>
  <c r="D456" i="15"/>
  <c r="D458" i="15"/>
  <c r="D459" i="15"/>
  <c r="D460" i="15"/>
  <c r="D461" i="15"/>
  <c r="D462" i="15"/>
  <c r="D463" i="15"/>
  <c r="D464" i="15"/>
  <c r="D465" i="15"/>
  <c r="D466" i="15"/>
  <c r="E395" i="2"/>
  <c r="F395" i="2" s="1"/>
  <c r="E1708" i="2"/>
  <c r="F1708" i="2" s="1"/>
  <c r="E1709" i="2"/>
  <c r="F1709" i="2" s="1"/>
  <c r="E1668" i="2"/>
  <c r="F1668" i="2" s="1"/>
  <c r="E820" i="2"/>
  <c r="F820" i="2" s="1"/>
  <c r="D694" i="15"/>
  <c r="D695" i="15"/>
  <c r="D778" i="15"/>
  <c r="D779" i="15"/>
  <c r="D782" i="15"/>
  <c r="D253" i="6"/>
  <c r="D249" i="6" s="1"/>
  <c r="E249" i="6" s="1"/>
  <c r="E1751" i="2"/>
  <c r="F1751" i="2" s="1"/>
  <c r="E1720" i="2"/>
  <c r="F1720" i="2" s="1"/>
  <c r="E1511" i="2"/>
  <c r="F1511" i="2" s="1"/>
  <c r="E1467" i="2"/>
  <c r="F1467" i="2" s="1"/>
  <c r="E1301" i="2"/>
  <c r="F1301" i="2" s="1"/>
  <c r="E1561" i="2"/>
  <c r="F1561" i="2" s="1"/>
  <c r="E1509" i="2"/>
  <c r="F1509" i="2" s="1"/>
  <c r="E1422" i="2"/>
  <c r="F1422" i="2" s="1"/>
  <c r="E1423" i="2"/>
  <c r="F1423" i="2" s="1"/>
  <c r="E1425" i="2"/>
  <c r="F1425" i="2" s="1"/>
  <c r="E1426" i="2"/>
  <c r="F1426" i="2" s="1"/>
  <c r="E1383" i="2"/>
  <c r="F1383" i="2" s="1"/>
  <c r="E1187" i="2"/>
  <c r="F1187" i="2" s="1"/>
  <c r="E1682" i="2"/>
  <c r="F1682" i="2" s="1"/>
  <c r="E1612" i="2"/>
  <c r="F1612" i="2" s="1"/>
  <c r="E1586" i="2"/>
  <c r="F1586" i="2" s="1"/>
  <c r="E1538" i="2"/>
  <c r="F1538" i="2" s="1"/>
  <c r="E1534" i="2"/>
  <c r="F1534" i="2" s="1"/>
  <c r="E1285" i="2"/>
  <c r="E1164" i="2"/>
  <c r="F1164" i="2" s="1"/>
  <c r="E1129" i="2"/>
  <c r="F1129" i="2" s="1"/>
  <c r="E1093" i="2"/>
  <c r="F1093" i="2" s="1"/>
  <c r="E967" i="2"/>
  <c r="F967" i="2" s="1"/>
  <c r="E935" i="2"/>
  <c r="F935" i="2" s="1"/>
  <c r="E862" i="2"/>
  <c r="E901" i="2"/>
  <c r="F901" i="2" s="1"/>
  <c r="E1081" i="2"/>
  <c r="F1081" i="2" s="1"/>
  <c r="E1446" i="2"/>
  <c r="F1446" i="2" s="1"/>
  <c r="E1436" i="2"/>
  <c r="F1436" i="2" s="1"/>
  <c r="E1456" i="2"/>
  <c r="F1456" i="2" s="1"/>
  <c r="D101" i="6"/>
  <c r="E101" i="6" s="1"/>
  <c r="E1930" i="2"/>
  <c r="E2036" i="2"/>
  <c r="F2036" i="2" s="1"/>
  <c r="E1920" i="2"/>
  <c r="F1920" i="2" s="1"/>
  <c r="E2273" i="2"/>
  <c r="F2273" i="2" s="1"/>
  <c r="E2019" i="2"/>
  <c r="F2019" i="2" s="1"/>
  <c r="E2264" i="2"/>
  <c r="F2264" i="2" s="1"/>
  <c r="E2255" i="2"/>
  <c r="F2255" i="2" s="1"/>
  <c r="E2001" i="2"/>
  <c r="F2001" i="2" s="1"/>
  <c r="E2246" i="2"/>
  <c r="F2246" i="2" s="1"/>
  <c r="E2237" i="2"/>
  <c r="F2237" i="2" s="1"/>
  <c r="D112" i="6"/>
  <c r="E112" i="6" s="1"/>
  <c r="D180" i="6"/>
  <c r="E180" i="6" s="1"/>
  <c r="D169" i="6"/>
  <c r="E169" i="6" s="1"/>
  <c r="D241" i="6"/>
  <c r="E241" i="6" s="1"/>
  <c r="D361" i="6"/>
  <c r="E361" i="6" s="1"/>
  <c r="D245" i="6"/>
  <c r="E245" i="6" s="1"/>
  <c r="E784" i="2"/>
  <c r="F784" i="2" s="1"/>
  <c r="E776" i="2"/>
  <c r="F776" i="2" s="1"/>
  <c r="D158" i="6"/>
  <c r="E158" i="6" s="1"/>
  <c r="D123" i="6"/>
  <c r="E123" i="6" s="1"/>
  <c r="D83" i="6"/>
  <c r="E83" i="6" s="1"/>
  <c r="D192" i="6"/>
  <c r="E192" i="6" s="1"/>
  <c r="D134" i="6"/>
  <c r="E134" i="6" s="1"/>
  <c r="E873" i="2"/>
  <c r="E1560" i="2"/>
  <c r="F1560" i="2" s="1"/>
  <c r="E1587" i="2"/>
  <c r="F1587" i="2" s="1"/>
  <c r="E1510" i="2"/>
  <c r="F1510" i="2" s="1"/>
  <c r="E1051" i="2"/>
  <c r="F1051" i="2" s="1"/>
  <c r="E1413" i="2"/>
  <c r="F1413" i="2" s="1"/>
  <c r="E1564" i="2"/>
  <c r="F1564" i="2" s="1"/>
  <c r="E1316" i="2"/>
  <c r="F1316" i="2" s="1"/>
  <c r="E1466" i="2"/>
  <c r="F1466" i="2" s="1"/>
  <c r="E1552" i="2"/>
  <c r="F1552" i="2" s="1"/>
  <c r="E1176" i="2"/>
  <c r="E1578" i="2"/>
  <c r="F1578" i="2" s="1"/>
  <c r="E923" i="2"/>
  <c r="F923" i="2" s="1"/>
  <c r="E1319" i="2"/>
  <c r="F1319" i="2" s="1"/>
  <c r="F1361" i="2"/>
  <c r="E1524" i="2"/>
  <c r="F1524" i="2" s="1"/>
  <c r="E1261" i="2"/>
  <c r="E984" i="2"/>
  <c r="E1142" i="2"/>
  <c r="F1142" i="2" s="1"/>
  <c r="F1371" i="2"/>
  <c r="E1631" i="2"/>
  <c r="F1631" i="2" s="1"/>
  <c r="E1550" i="2"/>
  <c r="F1550" i="2" s="1"/>
  <c r="E1412" i="2"/>
  <c r="F1412" i="2" s="1"/>
  <c r="E1652" i="2"/>
  <c r="F1652" i="2" s="1"/>
  <c r="E911" i="2"/>
  <c r="F911" i="2" s="1"/>
  <c r="E991" i="2"/>
  <c r="F991" i="2" s="1"/>
  <c r="E992" i="2" s="1"/>
  <c r="F992" i="2" s="1"/>
  <c r="E1116" i="2"/>
  <c r="F1116" i="2" s="1"/>
  <c r="E1382" i="2"/>
  <c r="F1382" i="2" s="1"/>
  <c r="E1477" i="2"/>
  <c r="F1477" i="2" s="1"/>
  <c r="E1549" i="2"/>
  <c r="F1549" i="2" s="1"/>
  <c r="E1621" i="2"/>
  <c r="F1621" i="2" s="1"/>
  <c r="F1372" i="2"/>
  <c r="E1535" i="2"/>
  <c r="F1535" i="2" s="1"/>
  <c r="E1591" i="2"/>
  <c r="F1591" i="2" s="1"/>
  <c r="E1317" i="2"/>
  <c r="F1317" i="2" s="1"/>
  <c r="E1525" i="2"/>
  <c r="F1525" i="2" s="1"/>
  <c r="E1526" i="2"/>
  <c r="F1526" i="2" s="1"/>
  <c r="E1539" i="2"/>
  <c r="F1539" i="2" s="1"/>
  <c r="E1604" i="2"/>
  <c r="E1577" i="2"/>
  <c r="F1577" i="2" s="1"/>
  <c r="E1400" i="2"/>
  <c r="F1400" i="2" s="1"/>
  <c r="E1537" i="2"/>
  <c r="F1537" i="2" s="1"/>
  <c r="E1632" i="2"/>
  <c r="F1632" i="2" s="1"/>
  <c r="E1397" i="2"/>
  <c r="F1397" i="2" s="1"/>
  <c r="E1508" i="2"/>
  <c r="F1508" i="2" s="1"/>
  <c r="E1575" i="2"/>
  <c r="F1575" i="2" s="1"/>
  <c r="F1299" i="2"/>
  <c r="E1683" i="2"/>
  <c r="F1683" i="2" s="1"/>
  <c r="F1115" i="2"/>
  <c r="E1563" i="2"/>
  <c r="F1563" i="2" s="1"/>
  <c r="E1409" i="2"/>
  <c r="F1409" i="2" s="1"/>
  <c r="E1523" i="2"/>
  <c r="F1523" i="2" s="1"/>
  <c r="E1521" i="2"/>
  <c r="F1521" i="2" s="1"/>
  <c r="E1522" i="2"/>
  <c r="F1522" i="2" s="1"/>
  <c r="E1590" i="2"/>
  <c r="F1590" i="2" s="1"/>
  <c r="E1410" i="2"/>
  <c r="F1410" i="2" s="1"/>
  <c r="E1513" i="2"/>
  <c r="F1513" i="2" s="1"/>
  <c r="E1576" i="2"/>
  <c r="F1576" i="2" s="1"/>
  <c r="E1210" i="2"/>
  <c r="F1210" i="2" s="1"/>
  <c r="E1737" i="2"/>
  <c r="F1737" i="2" s="1"/>
  <c r="E1565" i="2"/>
  <c r="F1565" i="2" s="1"/>
  <c r="F1224" i="2"/>
  <c r="E1763" i="2"/>
  <c r="F1763" i="2" s="1"/>
  <c r="E1482" i="2"/>
  <c r="F1482" i="2" s="1"/>
  <c r="E1551" i="2"/>
  <c r="F1551" i="2" s="1"/>
  <c r="E1574" i="2"/>
  <c r="F1574" i="2" s="1"/>
  <c r="E1660" i="2"/>
  <c r="F1660" i="2" s="1"/>
  <c r="E1622" i="2"/>
  <c r="F1622" i="2" s="1"/>
  <c r="E1589" i="2"/>
  <c r="F1589" i="2" s="1"/>
  <c r="E1490" i="2"/>
  <c r="F1490" i="2" s="1"/>
  <c r="E1198" i="2"/>
  <c r="F1198" i="2" s="1"/>
  <c r="E1491" i="2"/>
  <c r="F1491" i="2" s="1"/>
  <c r="E1548" i="2"/>
  <c r="F1548" i="2" s="1"/>
  <c r="E1284" i="2"/>
  <c r="F1128" i="2"/>
  <c r="E1562" i="2"/>
  <c r="F1562" i="2" s="1"/>
  <c r="E1536" i="2"/>
  <c r="F1536" i="2" s="1"/>
  <c r="E1455" i="2"/>
  <c r="F1455" i="2" s="1"/>
  <c r="E1321" i="2"/>
  <c r="F1321" i="2" s="1"/>
  <c r="E1296" i="2"/>
  <c r="F1296" i="2" s="1"/>
  <c r="E1662" i="2"/>
  <c r="F1662" i="2" s="1"/>
  <c r="E1573" i="2"/>
  <c r="F1573" i="2" s="1"/>
  <c r="E1547" i="2"/>
  <c r="F1547" i="2" s="1"/>
  <c r="E1399" i="2"/>
  <c r="F1399" i="2" s="1"/>
  <c r="E1283" i="2"/>
  <c r="F1283" i="2" s="1"/>
  <c r="E1153" i="2"/>
  <c r="F1153" i="2" s="1"/>
  <c r="E1679" i="2"/>
  <c r="F1679" i="2" s="1"/>
  <c r="E1698" i="2"/>
  <c r="F1698" i="2" s="1"/>
  <c r="E1749" i="2"/>
  <c r="F1749" i="2" s="1"/>
  <c r="E1735" i="2"/>
  <c r="F1735" i="2" s="1"/>
  <c r="E2017" i="2"/>
  <c r="F2017" i="2" s="1"/>
  <c r="E1834" i="2"/>
  <c r="F1834" i="2" s="1"/>
  <c r="E2247" i="2"/>
  <c r="F2247" i="2" s="1"/>
  <c r="E2304" i="2"/>
  <c r="F2304" i="2" s="1"/>
  <c r="E1957" i="2"/>
  <c r="F1957" i="2" s="1"/>
  <c r="E2004" i="2"/>
  <c r="F2004" i="2" s="1"/>
  <c r="E2229" i="2"/>
  <c r="F2229" i="2" s="1"/>
  <c r="E1984" i="2"/>
  <c r="F1984" i="2" s="1"/>
  <c r="E1824" i="2"/>
  <c r="F1824" i="2" s="1"/>
  <c r="E2292" i="2"/>
  <c r="F2292" i="2" s="1"/>
  <c r="E1977" i="2"/>
  <c r="F1977" i="2" s="1"/>
  <c r="E1785" i="2"/>
  <c r="F1785" i="2" s="1"/>
  <c r="E2048" i="2"/>
  <c r="F2048" i="2" s="1"/>
  <c r="E2125" i="2"/>
  <c r="F2125" i="2" s="1"/>
  <c r="E1956" i="2"/>
  <c r="F1956" i="2" s="1"/>
  <c r="E1972" i="2"/>
  <c r="F1972" i="2" s="1"/>
  <c r="E1973" i="2" s="1"/>
  <c r="F1973" i="2" s="1"/>
  <c r="F1971" i="2" s="1"/>
  <c r="E2041" i="2" s="1"/>
  <c r="F2041" i="2" s="1"/>
  <c r="E1948" i="2"/>
  <c r="F1948" i="2" s="1"/>
  <c r="E2000" i="2"/>
  <c r="F2000" i="2" s="1"/>
  <c r="E2090" i="2"/>
  <c r="F2090" i="2" s="1"/>
  <c r="E2317" i="2"/>
  <c r="F2317" i="2" s="1"/>
  <c r="E1795" i="2"/>
  <c r="F1795" i="2" s="1"/>
  <c r="E1784" i="2"/>
  <c r="F1784" i="2" s="1"/>
  <c r="E1661" i="2"/>
  <c r="F1661" i="2" s="1"/>
  <c r="E1931" i="2"/>
  <c r="F1931" i="2" s="1"/>
  <c r="E2186" i="2"/>
  <c r="F2186" i="2" s="1"/>
  <c r="E2239" i="2"/>
  <c r="E1985" i="2"/>
  <c r="F1985" i="2" s="1"/>
  <c r="E1986" i="2"/>
  <c r="F1986" i="2" s="1"/>
  <c r="E2316" i="2"/>
  <c r="F2316" i="2" s="1"/>
  <c r="E2275" i="2"/>
  <c r="F2275" i="2" s="1"/>
  <c r="E1976" i="2"/>
  <c r="F1976" i="2" s="1"/>
  <c r="E1947" i="2"/>
  <c r="F1947" i="2" s="1"/>
  <c r="E2143" i="2"/>
  <c r="F2143" i="2" s="1"/>
  <c r="E2035" i="2"/>
  <c r="F2035" i="2" s="1"/>
  <c r="E1710" i="2"/>
  <c r="F1710" i="2" s="1"/>
  <c r="E1663" i="2"/>
  <c r="F1663" i="2" s="1"/>
  <c r="E1787" i="2"/>
  <c r="F1787" i="2" s="1"/>
  <c r="E2023" i="2"/>
  <c r="F2023" i="2" s="1"/>
  <c r="E2266" i="2"/>
  <c r="F2266" i="2" s="1"/>
  <c r="E2314" i="2"/>
  <c r="F2314" i="2" s="1"/>
  <c r="E1833" i="2"/>
  <c r="F1833" i="2" s="1"/>
  <c r="E2063" i="2"/>
  <c r="F2063" i="2" s="1"/>
  <c r="E2248" i="2"/>
  <c r="F2248" i="2" s="1"/>
  <c r="E1929" i="2"/>
  <c r="F1929" i="2" s="1"/>
  <c r="E2238" i="2"/>
  <c r="F2238" i="2" s="1"/>
  <c r="E2072" i="2"/>
  <c r="F2072" i="2" s="1"/>
  <c r="E1684" i="2"/>
  <c r="F1684" i="2" s="1"/>
  <c r="E1964" i="2"/>
  <c r="F1964" i="2" s="1"/>
  <c r="E2315" i="2"/>
  <c r="F2315" i="2" s="1"/>
  <c r="D147" i="6"/>
  <c r="E147" i="6" s="1"/>
  <c r="D67" i="6"/>
  <c r="E67" i="6" s="1"/>
  <c r="D91" i="6"/>
  <c r="E91" i="6" s="1"/>
  <c r="D349" i="6"/>
  <c r="D373" i="6" s="1"/>
  <c r="E373" i="6" s="1"/>
  <c r="E2046" i="2"/>
  <c r="F2046" i="2" s="1"/>
  <c r="E2274" i="2"/>
  <c r="F2274" i="2" s="1"/>
  <c r="E2283" i="2"/>
  <c r="F2283" i="2" s="1"/>
  <c r="E2256" i="2"/>
  <c r="F2256" i="2" s="1"/>
  <c r="E2284" i="2"/>
  <c r="F2284" i="2" s="1"/>
  <c r="E2206" i="2"/>
  <c r="F2206" i="2" s="1"/>
  <c r="E2134" i="2"/>
  <c r="F2134" i="2" s="1"/>
  <c r="E2257" i="2"/>
  <c r="F2257" i="2" s="1"/>
  <c r="E2265" i="2"/>
  <c r="F2265" i="2" s="1"/>
  <c r="E494" i="2"/>
  <c r="F494" i="2" s="1"/>
  <c r="E1816" i="2"/>
  <c r="E1827" i="2" s="1"/>
  <c r="F1827" i="2" s="1"/>
  <c r="E342" i="2"/>
  <c r="F342" i="2" s="1"/>
  <c r="E365" i="2"/>
  <c r="F365" i="2" s="1"/>
  <c r="F397" i="2"/>
  <c r="E50" i="2"/>
  <c r="F50" i="2" s="1"/>
  <c r="E871" i="2"/>
  <c r="F871" i="2" s="1"/>
  <c r="E2108" i="2"/>
  <c r="F2108" i="2" s="1"/>
  <c r="E860" i="2"/>
  <c r="E1370" i="2"/>
  <c r="F1370" i="2" s="1"/>
  <c r="E190" i="6"/>
  <c r="D347" i="6"/>
  <c r="E347" i="6" s="1"/>
  <c r="D40" i="8"/>
  <c r="E40" i="8"/>
  <c r="D29" i="8"/>
  <c r="D31" i="8"/>
  <c r="E31" i="8"/>
  <c r="D19" i="8"/>
  <c r="E19" i="8" s="1"/>
  <c r="E23" i="8"/>
  <c r="D25" i="8"/>
  <c r="E25" i="8"/>
  <c r="D28" i="8"/>
  <c r="D24" i="8"/>
  <c r="E24" i="8" s="1"/>
  <c r="H23" i="8"/>
  <c r="I23" i="8"/>
  <c r="G11" i="8"/>
  <c r="K11" i="8"/>
  <c r="D120" i="8"/>
  <c r="G433" i="6"/>
  <c r="C208" i="6"/>
  <c r="E1688" i="2"/>
  <c r="F1688" i="2" s="1"/>
  <c r="E1670" i="2"/>
  <c r="F1670" i="2" s="1"/>
  <c r="E326" i="2"/>
  <c r="F326" i="2" s="1"/>
  <c r="H29" i="8"/>
  <c r="E29" i="2"/>
  <c r="F29" i="2" s="1"/>
  <c r="E19" i="2"/>
  <c r="F19" i="2" s="1"/>
  <c r="L36" i="8"/>
  <c r="E1211" i="2"/>
  <c r="F1211" i="2" s="1"/>
  <c r="D117" i="6"/>
  <c r="D128" i="6" s="1"/>
  <c r="F1120" i="2"/>
  <c r="E226" i="2"/>
  <c r="F226" i="2" s="1"/>
  <c r="E95" i="2"/>
  <c r="F95" i="2" s="1"/>
  <c r="E1199" i="2"/>
  <c r="F1199" i="2" s="1"/>
  <c r="E1480" i="2"/>
  <c r="F1480" i="2" s="1"/>
  <c r="E1288" i="2"/>
  <c r="F1288" i="2" s="1"/>
  <c r="E1318" i="2"/>
  <c r="F1318" i="2" s="1"/>
  <c r="H25" i="8"/>
  <c r="I25" i="8" s="1"/>
  <c r="H28" i="8"/>
  <c r="H19" i="8"/>
  <c r="I19" i="8" s="1"/>
  <c r="I42" i="8" s="1"/>
  <c r="H40" i="8"/>
  <c r="I40" i="8"/>
  <c r="D30" i="8"/>
  <c r="E30" i="8"/>
  <c r="H31" i="8"/>
  <c r="I31" i="8" s="1"/>
  <c r="G31" i="8" s="1"/>
  <c r="L31" i="8"/>
  <c r="M31" i="8" s="1"/>
  <c r="K31" i="8" s="1"/>
  <c r="G441" i="6"/>
  <c r="G439" i="6"/>
  <c r="E1512" i="2"/>
  <c r="F1512" i="2" s="1"/>
  <c r="E1381" i="2"/>
  <c r="F1381" i="2" s="1"/>
  <c r="E1500" i="2"/>
  <c r="F1500" i="2" s="1"/>
  <c r="E1499" i="2"/>
  <c r="F1499" i="2" s="1"/>
  <c r="C14" i="8"/>
  <c r="G14" i="8"/>
  <c r="I36" i="8"/>
  <c r="G36" i="8"/>
  <c r="H32" i="8"/>
  <c r="I32" i="8"/>
  <c r="H30" i="8"/>
  <c r="I30" i="8"/>
  <c r="H35" i="8"/>
  <c r="I35" i="8"/>
  <c r="H39" i="8"/>
  <c r="I39" i="8"/>
  <c r="H17" i="8"/>
  <c r="H20" i="8" s="1"/>
  <c r="I20" i="8" s="1"/>
  <c r="H18" i="8"/>
  <c r="E518" i="2" l="1"/>
  <c r="F518" i="2" s="1"/>
  <c r="L32" i="8"/>
  <c r="M32" i="8" s="1"/>
  <c r="L19" i="8"/>
  <c r="M19" i="8" s="1"/>
  <c r="L29" i="8"/>
  <c r="M36" i="8"/>
  <c r="K36" i="8" s="1"/>
  <c r="L28" i="8"/>
  <c r="L30" i="8"/>
  <c r="M30" i="8" s="1"/>
  <c r="L35" i="8"/>
  <c r="M35" i="8" s="1"/>
  <c r="L40" i="8"/>
  <c r="M40" i="8" s="1"/>
  <c r="L39" i="8"/>
  <c r="M39" i="8" s="1"/>
  <c r="K14" i="8"/>
  <c r="L25" i="8"/>
  <c r="M25" i="8" s="1"/>
  <c r="H42" i="8"/>
  <c r="F1604" i="2"/>
  <c r="E36" i="8"/>
  <c r="C36" i="8" s="1"/>
  <c r="F873" i="2"/>
  <c r="F1285" i="2"/>
  <c r="E224" i="6"/>
  <c r="D17" i="8"/>
  <c r="E203" i="6"/>
  <c r="E202" i="6" s="1"/>
  <c r="F2239" i="2"/>
  <c r="E1310" i="2"/>
  <c r="F1310" i="2" s="1"/>
  <c r="F860" i="2"/>
  <c r="E1900" i="2"/>
  <c r="F1900" i="2" s="1"/>
  <c r="E1904" i="2"/>
  <c r="F1904" i="2" s="1"/>
  <c r="E1903" i="2"/>
  <c r="F1903" i="2" s="1"/>
  <c r="E1752" i="2"/>
  <c r="E1764" i="2"/>
  <c r="E1738" i="2"/>
  <c r="F792" i="2"/>
  <c r="F953" i="2"/>
  <c r="F1176" i="2"/>
  <c r="F538" i="2"/>
  <c r="F1278" i="2"/>
  <c r="F1930" i="2"/>
  <c r="E1932" i="2" s="1"/>
  <c r="F2188" i="2"/>
  <c r="E2190" i="2" s="1"/>
  <c r="F2190" i="2" s="1"/>
  <c r="E2191" i="2" s="1"/>
  <c r="F2191" i="2" s="1"/>
  <c r="E25" i="2"/>
  <c r="F25" i="2" s="1"/>
  <c r="E360" i="6"/>
  <c r="E213" i="6"/>
  <c r="E117" i="6"/>
  <c r="F1816" i="2"/>
  <c r="F1097" i="2"/>
  <c r="E207" i="6"/>
  <c r="E208" i="6"/>
  <c r="E219" i="6"/>
  <c r="E229" i="6"/>
  <c r="C296" i="6"/>
  <c r="E296" i="6" s="1"/>
  <c r="C297" i="6" s="1"/>
  <c r="E297" i="6" s="1"/>
  <c r="E289" i="6" s="1"/>
  <c r="E235" i="6"/>
  <c r="E232" i="6"/>
  <c r="E223" i="6"/>
  <c r="E216" i="6"/>
  <c r="E354" i="2" s="1"/>
  <c r="F354" i="2" s="1"/>
  <c r="E209" i="6"/>
  <c r="D140" i="6"/>
  <c r="E128" i="6"/>
  <c r="E210" i="6"/>
  <c r="D85" i="6"/>
  <c r="D94" i="6" s="1"/>
  <c r="E77" i="6"/>
  <c r="D359" i="6"/>
  <c r="E359" i="6" s="1"/>
  <c r="C310" i="6"/>
  <c r="E310" i="6" s="1"/>
  <c r="D93" i="6"/>
  <c r="E93" i="6" s="1"/>
  <c r="D76" i="6"/>
  <c r="E76" i="6" s="1"/>
  <c r="E1823" i="2"/>
  <c r="F1823" i="2" s="1"/>
  <c r="D114" i="6"/>
  <c r="E114" i="6" s="1"/>
  <c r="F702" i="2"/>
  <c r="E704" i="2" s="1"/>
  <c r="F704" i="2" s="1"/>
  <c r="F767" i="2"/>
  <c r="E198" i="2"/>
  <c r="F198" i="2" s="1"/>
  <c r="E1083" i="2"/>
  <c r="F1083" i="2" s="1"/>
  <c r="F406" i="2"/>
  <c r="F758" i="2"/>
  <c r="F692" i="2"/>
  <c r="E694" i="2" s="1"/>
  <c r="F694" i="2" s="1"/>
  <c r="E1729" i="2"/>
  <c r="F1729" i="2" s="1"/>
  <c r="E1448" i="2"/>
  <c r="F1448" i="2" s="1"/>
  <c r="E1449" i="2" s="1"/>
  <c r="F1449" i="2" s="1"/>
  <c r="E1458" i="2"/>
  <c r="F1458" i="2" s="1"/>
  <c r="E1459" i="2" s="1"/>
  <c r="F1459" i="2" s="1"/>
  <c r="E1837" i="2"/>
  <c r="F1837" i="2" s="1"/>
  <c r="E1492" i="2"/>
  <c r="F1492" i="2" s="1"/>
  <c r="E1493" i="2" s="1"/>
  <c r="F1493" i="2" s="1"/>
  <c r="E1567" i="2"/>
  <c r="F1567" i="2" s="1"/>
  <c r="F393" i="2"/>
  <c r="E1742" i="2"/>
  <c r="F1742" i="2" s="1"/>
  <c r="E1468" i="2"/>
  <c r="F1468" i="2" s="1"/>
  <c r="E1469" i="2" s="1"/>
  <c r="F1469" i="2" s="1"/>
  <c r="E1351" i="2"/>
  <c r="F1351" i="2" s="1"/>
  <c r="E1354" i="2" s="1"/>
  <c r="F1354" i="2" s="1"/>
  <c r="E993" i="2"/>
  <c r="F993" i="2" s="1"/>
  <c r="E929" i="2"/>
  <c r="F929" i="2" s="1"/>
  <c r="E227" i="2"/>
  <c r="F227" i="2" s="1"/>
  <c r="E1363" i="2"/>
  <c r="F1363" i="2" s="1"/>
  <c r="F984" i="2"/>
  <c r="E346" i="2"/>
  <c r="F346" i="2" s="1"/>
  <c r="E1779" i="2"/>
  <c r="F1779" i="2" s="1"/>
  <c r="E821" i="2"/>
  <c r="F821" i="2" s="1"/>
  <c r="E886" i="2"/>
  <c r="F886" i="2" s="1"/>
  <c r="E1430" i="2"/>
  <c r="F1430" i="2" s="1"/>
  <c r="E2117" i="2"/>
  <c r="F2117" i="2" s="1"/>
  <c r="E2119" i="2" s="1"/>
  <c r="F2119" i="2" s="1"/>
  <c r="E1147" i="2"/>
  <c r="F1147" i="2" s="1"/>
  <c r="E1215" i="2"/>
  <c r="F1215" i="2" s="1"/>
  <c r="E726" i="2"/>
  <c r="F726" i="2" s="1"/>
  <c r="E2064" i="2"/>
  <c r="F2064" i="2" s="1"/>
  <c r="E1392" i="2"/>
  <c r="F1392" i="2" s="1"/>
  <c r="F1391" i="2" s="1"/>
  <c r="E1008" i="2"/>
  <c r="F1008" i="2" s="1"/>
  <c r="E717" i="2"/>
  <c r="F717" i="2" s="1"/>
  <c r="E1016" i="2"/>
  <c r="F1016" i="2" s="1"/>
  <c r="E866" i="2"/>
  <c r="F866" i="2" s="1"/>
  <c r="E2214" i="2"/>
  <c r="F2214" i="2" s="1"/>
  <c r="E2109" i="2"/>
  <c r="F2109" i="2" s="1"/>
  <c r="E1655" i="2"/>
  <c r="F1655" i="2" s="1"/>
  <c r="E1108" i="2"/>
  <c r="F1108" i="2" s="1"/>
  <c r="E957" i="2"/>
  <c r="F957" i="2" s="1"/>
  <c r="E1356" i="2"/>
  <c r="F1356" i="2" s="1"/>
  <c r="E1673" i="2"/>
  <c r="F1673" i="2" s="1"/>
  <c r="E277" i="2"/>
  <c r="F277" i="2" s="1"/>
  <c r="E735" i="2"/>
  <c r="F735" i="2" s="1"/>
  <c r="E917" i="2"/>
  <c r="F917" i="2" s="1"/>
  <c r="E1667" i="2"/>
  <c r="F1667" i="2" s="1"/>
  <c r="E818" i="2"/>
  <c r="F818" i="2" s="1"/>
  <c r="E249" i="2"/>
  <c r="F249" i="2" s="1"/>
  <c r="E525" i="2"/>
  <c r="F525" i="2" s="1"/>
  <c r="E1225" i="2"/>
  <c r="F1225" i="2" s="1"/>
  <c r="E1055" i="2"/>
  <c r="F1055" i="2" s="1"/>
  <c r="E1035" i="2"/>
  <c r="F1035" i="2" s="1"/>
  <c r="E313" i="2"/>
  <c r="F313" i="2" s="1"/>
  <c r="E1076" i="2"/>
  <c r="F1076" i="2" s="1"/>
  <c r="E1374" i="2"/>
  <c r="F1374" i="2" s="1"/>
  <c r="E549" i="2"/>
  <c r="F549" i="2" s="1"/>
  <c r="E308" i="2"/>
  <c r="F308" i="2" s="1"/>
  <c r="E181" i="2"/>
  <c r="F181" i="2" s="1"/>
  <c r="E1046" i="2"/>
  <c r="F1046" i="2" s="1"/>
  <c r="E242" i="2"/>
  <c r="F242" i="2" s="1"/>
  <c r="E2298" i="2"/>
  <c r="F2298" i="2" s="1"/>
  <c r="E808" i="2"/>
  <c r="F808" i="2" s="1"/>
  <c r="E1415" i="2"/>
  <c r="F1415" i="2" s="1"/>
  <c r="E2099" i="2"/>
  <c r="F2099" i="2" s="1"/>
  <c r="F2098" i="2" s="1"/>
  <c r="E1754" i="2"/>
  <c r="F1754" i="2" s="1"/>
  <c r="E1067" i="2"/>
  <c r="F1067" i="2" s="1"/>
  <c r="E1899" i="2"/>
  <c r="F1899" i="2" s="1"/>
  <c r="E1192" i="2"/>
  <c r="F1192" i="2" s="1"/>
  <c r="E796" i="2"/>
  <c r="F796" i="2" s="1"/>
  <c r="E1598" i="2"/>
  <c r="F1598" i="2" s="1"/>
  <c r="E617" i="2"/>
  <c r="F617" i="2" s="1"/>
  <c r="E2160" i="2"/>
  <c r="F2160" i="2" s="1"/>
  <c r="E2163" i="2" s="1"/>
  <c r="F2163" i="2" s="1"/>
  <c r="E272" i="2"/>
  <c r="F272" i="2" s="1"/>
  <c r="E1336" i="2"/>
  <c r="F1336" i="2" s="1"/>
  <c r="E1024" i="2"/>
  <c r="F1024" i="2" s="1"/>
  <c r="E1169" i="2"/>
  <c r="F1169" i="2" s="1"/>
  <c r="E842" i="2"/>
  <c r="F842" i="2" s="1"/>
  <c r="E1743" i="2"/>
  <c r="F1743" i="2" s="1"/>
  <c r="E1863" i="2"/>
  <c r="F1863" i="2" s="1"/>
  <c r="E1158" i="2"/>
  <c r="F1158" i="2" s="1"/>
  <c r="E1320" i="2"/>
  <c r="F1320" i="2" s="1"/>
  <c r="E1322" i="2" s="1"/>
  <c r="F1322" i="2" s="1"/>
  <c r="E1794" i="2"/>
  <c r="F1794" i="2" s="1"/>
  <c r="E1796" i="2" s="1"/>
  <c r="F1796" i="2" s="1"/>
  <c r="E1797" i="2" s="1"/>
  <c r="F1797" i="2" s="1"/>
  <c r="E1503" i="2"/>
  <c r="F1503" i="2" s="1"/>
  <c r="E1568" i="2"/>
  <c r="F1568" i="2" s="1"/>
  <c r="E1246" i="2"/>
  <c r="F1246" i="2" s="1"/>
  <c r="E570" i="2"/>
  <c r="F570" i="2" s="1"/>
  <c r="E1753" i="2"/>
  <c r="F1753" i="2" s="1"/>
  <c r="E1623" i="2"/>
  <c r="F1623" i="2" s="1"/>
  <c r="E1386" i="2"/>
  <c r="F1386" i="2" s="1"/>
  <c r="E905" i="2"/>
  <c r="F905" i="2" s="1"/>
  <c r="E1387" i="2"/>
  <c r="F1387" i="2" s="1"/>
  <c r="E303" i="2"/>
  <c r="F303" i="2" s="1"/>
  <c r="E43" i="2"/>
  <c r="F43" i="2" s="1"/>
  <c r="E906" i="2"/>
  <c r="F906" i="2" s="1"/>
  <c r="E2028" i="2"/>
  <c r="F2028" i="2" s="1"/>
  <c r="E2029" i="2" s="1"/>
  <c r="F2029" i="2" s="1"/>
  <c r="E1373" i="2"/>
  <c r="F1373" i="2" s="1"/>
  <c r="E1872" i="2"/>
  <c r="F1872" i="2" s="1"/>
  <c r="E2118" i="2"/>
  <c r="F2118" i="2" s="1"/>
  <c r="E1740" i="2"/>
  <c r="F1740" i="2" s="1"/>
  <c r="E1295" i="2"/>
  <c r="F1295" i="2" s="1"/>
  <c r="E154" i="2"/>
  <c r="F154" i="2" s="1"/>
  <c r="E1479" i="2"/>
  <c r="F1479" i="2" s="1"/>
  <c r="E2010" i="2"/>
  <c r="F2010" i="2" s="1"/>
  <c r="E2011" i="2" s="1"/>
  <c r="F2011" i="2" s="1"/>
  <c r="E2012" i="2" s="1"/>
  <c r="F2012" i="2" s="1"/>
  <c r="E1393" i="2"/>
  <c r="F1393" i="2" s="1"/>
  <c r="E1365" i="2"/>
  <c r="F1365" i="2" s="1"/>
  <c r="E2152" i="2"/>
  <c r="F2152" i="2" s="1"/>
  <c r="E2083" i="2"/>
  <c r="F2083" i="2" s="1"/>
  <c r="E626" i="2"/>
  <c r="F626" i="2" s="1"/>
  <c r="E1435" i="2"/>
  <c r="F1435" i="2" s="1"/>
  <c r="E1438" i="2" s="1"/>
  <c r="F1438" i="2" s="1"/>
  <c r="E1439" i="2" s="1"/>
  <c r="F1439" i="2" s="1"/>
  <c r="E1766" i="2"/>
  <c r="F1766" i="2" s="1"/>
  <c r="E806" i="2"/>
  <c r="F806" i="2" s="1"/>
  <c r="E1417" i="2"/>
  <c r="F1417" i="2" s="1"/>
  <c r="E819" i="2"/>
  <c r="F819" i="2" s="1"/>
  <c r="E1669" i="2"/>
  <c r="F1669" i="2" s="1"/>
  <c r="E1255" i="2"/>
  <c r="F1255" i="2" s="1"/>
  <c r="E941" i="2"/>
  <c r="F941" i="2" s="1"/>
  <c r="E965" i="2"/>
  <c r="F965" i="2" s="1"/>
  <c r="E1755" i="2"/>
  <c r="F1755" i="2" s="1"/>
  <c r="E1529" i="2"/>
  <c r="F1529" i="2" s="1"/>
  <c r="E1044" i="2"/>
  <c r="F1044" i="2" s="1"/>
  <c r="E771" i="2"/>
  <c r="F771" i="2" s="1"/>
  <c r="E1375" i="2"/>
  <c r="F1375" i="2" s="1"/>
  <c r="E647" i="2"/>
  <c r="F647" i="2" s="1"/>
  <c r="E1096" i="2"/>
  <c r="F1096" i="2" s="1"/>
  <c r="E1739" i="2"/>
  <c r="F1739" i="2" s="1"/>
  <c r="E810" i="2"/>
  <c r="F810" i="2" s="1"/>
  <c r="E1768" i="2"/>
  <c r="F1768" i="2" s="1"/>
  <c r="E1881" i="2"/>
  <c r="F1881" i="2" s="1"/>
  <c r="E1181" i="2"/>
  <c r="F1181" i="2" s="1"/>
  <c r="E1476" i="2"/>
  <c r="F1476" i="2" s="1"/>
  <c r="E1440" i="2"/>
  <c r="F1440" i="2" s="1"/>
  <c r="E334" i="2"/>
  <c r="F334" i="2" s="1"/>
  <c r="E982" i="2"/>
  <c r="F982" i="2" s="1"/>
  <c r="E1805" i="2"/>
  <c r="F1805" i="2" s="1"/>
  <c r="E687" i="2"/>
  <c r="F687" i="2" s="1"/>
  <c r="E1470" i="2"/>
  <c r="F1470" i="2" s="1"/>
  <c r="E616" i="2"/>
  <c r="F616" i="2" s="1"/>
  <c r="E1235" i="2"/>
  <c r="F1235" i="2" s="1"/>
  <c r="E2215" i="2"/>
  <c r="F2215" i="2" s="1"/>
  <c r="E1756" i="2"/>
  <c r="F1756" i="2" s="1"/>
  <c r="E831" i="2"/>
  <c r="F831" i="2" s="1"/>
  <c r="E822" i="2"/>
  <c r="F822" i="2" s="1"/>
  <c r="E1204" i="2"/>
  <c r="F1204" i="2" s="1"/>
  <c r="E1032" i="2"/>
  <c r="F1032" i="2" s="1"/>
  <c r="E162" i="2"/>
  <c r="F162" i="2" s="1"/>
  <c r="E163" i="2" s="1"/>
  <c r="F163" i="2" s="1"/>
  <c r="E164" i="2" s="1"/>
  <c r="F164" i="2" s="1"/>
  <c r="E2092" i="2"/>
  <c r="F2092" i="2" s="1"/>
  <c r="E627" i="2"/>
  <c r="F627" i="2" s="1"/>
  <c r="E942" i="2"/>
  <c r="F942" i="2" s="1"/>
  <c r="E1687" i="2"/>
  <c r="F1687" i="2" s="1"/>
  <c r="E1290" i="2"/>
  <c r="F1290" i="2" s="1"/>
  <c r="E150" i="2"/>
  <c r="F150" i="2" s="1"/>
  <c r="E151" i="2" s="1"/>
  <c r="F151" i="2" s="1"/>
  <c r="E152" i="2" s="1"/>
  <c r="F152" i="2" s="1"/>
  <c r="E366" i="2"/>
  <c r="F366" i="2" s="1"/>
  <c r="E696" i="2"/>
  <c r="F696" i="2" s="1"/>
  <c r="E1134" i="2"/>
  <c r="F1134" i="2" s="1"/>
  <c r="E1516" i="2"/>
  <c r="F1516" i="2" s="1"/>
  <c r="E1542" i="2"/>
  <c r="F1542" i="2" s="1"/>
  <c r="E2091" i="2"/>
  <c r="F2091" i="2" s="1"/>
  <c r="E1056" i="2"/>
  <c r="F1056" i="2" s="1"/>
  <c r="E974" i="2"/>
  <c r="F974" i="2" s="1"/>
  <c r="E2047" i="2"/>
  <c r="F2047" i="2" s="1"/>
  <c r="E706" i="2"/>
  <c r="F706" i="2" s="1"/>
  <c r="E1191" i="2"/>
  <c r="F1191" i="2" s="1"/>
  <c r="E656" i="2"/>
  <c r="F656" i="2" s="1"/>
  <c r="E707" i="2"/>
  <c r="F707" i="2" s="1"/>
  <c r="E896" i="2"/>
  <c r="F896" i="2" s="1"/>
  <c r="E263" i="2"/>
  <c r="F263" i="2" s="1"/>
  <c r="E2065" i="2"/>
  <c r="F2065" i="2" s="1"/>
  <c r="E1364" i="2"/>
  <c r="F1364" i="2" s="1"/>
  <c r="E1723" i="2"/>
  <c r="F1723" i="2" s="1"/>
  <c r="E1203" i="2"/>
  <c r="F1203" i="2" s="1"/>
  <c r="E1428" i="2"/>
  <c r="F1428" i="2" s="1"/>
  <c r="E1615" i="2"/>
  <c r="F1615" i="2" s="1"/>
  <c r="E1593" i="2"/>
  <c r="F1593" i="2" s="1"/>
  <c r="E1778" i="2"/>
  <c r="F1778" i="2" s="1"/>
  <c r="E131" i="2"/>
  <c r="F131" i="2" s="1"/>
  <c r="E132" i="2" s="1"/>
  <c r="F132" i="2" s="1"/>
  <c r="E1121" i="2"/>
  <c r="F1121" i="2" s="1"/>
  <c r="E1691" i="2"/>
  <c r="F1691" i="2" s="1"/>
  <c r="E1494" i="2"/>
  <c r="F1494" i="2" s="1"/>
  <c r="E809" i="2"/>
  <c r="F809" i="2" s="1"/>
  <c r="E2082" i="2"/>
  <c r="F2082" i="2" s="1"/>
  <c r="E1402" i="2"/>
  <c r="F1402" i="2" s="1"/>
  <c r="E1481" i="2"/>
  <c r="F1481" i="2" s="1"/>
  <c r="E1555" i="2"/>
  <c r="F1555" i="2" s="1"/>
  <c r="E824" i="2"/>
  <c r="F824" i="2" s="1"/>
  <c r="E1404" i="2"/>
  <c r="F1404" i="2" s="1"/>
  <c r="E2313" i="2"/>
  <c r="F2313" i="2" s="1"/>
  <c r="E1891" i="2"/>
  <c r="F1891" i="2" s="1"/>
  <c r="E1892" i="2" s="1"/>
  <c r="F1892" i="2" s="1"/>
  <c r="E1157" i="2"/>
  <c r="F1157" i="2" s="1"/>
  <c r="E637" i="2"/>
  <c r="F637" i="2" s="1"/>
  <c r="E1385" i="2"/>
  <c r="F1385" i="2" s="1"/>
  <c r="E811" i="2"/>
  <c r="F811" i="2" s="1"/>
  <c r="E1581" i="2"/>
  <c r="F1581" i="2" s="1"/>
  <c r="E1812" i="2"/>
  <c r="F1812" i="2" s="1"/>
  <c r="E2073" i="2"/>
  <c r="F2073" i="2" s="1"/>
  <c r="E1346" i="2"/>
  <c r="F1346" i="2" s="1"/>
  <c r="E2074" i="2"/>
  <c r="F2074" i="2" s="1"/>
  <c r="E814" i="2"/>
  <c r="F814" i="2" s="1"/>
  <c r="E823" i="2"/>
  <c r="F823" i="2" s="1"/>
  <c r="E171" i="2"/>
  <c r="F171" i="2" s="1"/>
  <c r="E172" i="2" s="1"/>
  <c r="F172" i="2" s="1"/>
  <c r="E173" i="2" s="1"/>
  <c r="F173" i="2" s="1"/>
  <c r="E1485" i="2"/>
  <c r="F1485" i="2" s="1"/>
  <c r="E2299" i="2"/>
  <c r="F2299" i="2" s="1"/>
  <c r="F712" i="2"/>
  <c r="E20" i="2"/>
  <c r="F20" i="2" s="1"/>
  <c r="E286" i="2"/>
  <c r="F286" i="2" s="1"/>
  <c r="E855" i="2"/>
  <c r="F855" i="2" s="1"/>
  <c r="F1284" i="2"/>
  <c r="E666" i="2"/>
  <c r="F666" i="2" s="1"/>
  <c r="F1261" i="2"/>
  <c r="E253" i="6"/>
  <c r="E252" i="6" s="1"/>
  <c r="E64" i="2"/>
  <c r="F64" i="2" s="1"/>
  <c r="E2287" i="2"/>
  <c r="F2287" i="2" s="1"/>
  <c r="E636" i="2"/>
  <c r="F636" i="2" s="1"/>
  <c r="E676" i="2"/>
  <c r="F676" i="2" s="1"/>
  <c r="E782" i="2"/>
  <c r="F782" i="2" s="1"/>
  <c r="E753" i="2"/>
  <c r="F753" i="2" s="1"/>
  <c r="E827" i="2"/>
  <c r="F827" i="2" s="1"/>
  <c r="E697" i="2"/>
  <c r="F697" i="2" s="1"/>
  <c r="E1216" i="2"/>
  <c r="F1216" i="2" s="1"/>
  <c r="E243" i="2"/>
  <c r="F243" i="2" s="1"/>
  <c r="E677" i="2"/>
  <c r="F677" i="2" s="1"/>
  <c r="E1168" i="2"/>
  <c r="F1168" i="2" s="1"/>
  <c r="E918" i="2"/>
  <c r="F918" i="2" s="1"/>
  <c r="E2306" i="2"/>
  <c r="F2306" i="2" s="1"/>
  <c r="E141" i="2"/>
  <c r="F141" i="2" s="1"/>
  <c r="E144" i="2" s="1"/>
  <c r="F144" i="2" s="1"/>
  <c r="E2101" i="2"/>
  <c r="F2101" i="2" s="1"/>
  <c r="E895" i="2"/>
  <c r="F895" i="2" s="1"/>
  <c r="E1475" i="2"/>
  <c r="F1475" i="2" s="1"/>
  <c r="E1484" i="2" s="1"/>
  <c r="F1484" i="2" s="1"/>
  <c r="E646" i="2"/>
  <c r="F646" i="2" s="1"/>
  <c r="E686" i="2"/>
  <c r="F686" i="2" s="1"/>
  <c r="E744" i="2"/>
  <c r="F744" i="2" s="1"/>
  <c r="E790" i="2"/>
  <c r="F790" i="2" s="1"/>
  <c r="E1736" i="2"/>
  <c r="F1736" i="2" s="1"/>
  <c r="F1738" i="2" s="1"/>
  <c r="E667" i="2"/>
  <c r="F667" i="2" s="1"/>
  <c r="E2199" i="2"/>
  <c r="F2199" i="2" s="1"/>
  <c r="E1265" i="2"/>
  <c r="F1265" i="2" s="1"/>
  <c r="E1450" i="2"/>
  <c r="F1450" i="2" s="1"/>
  <c r="E1180" i="2"/>
  <c r="F1180" i="2" s="1"/>
  <c r="E233" i="2"/>
  <c r="F233" i="2" s="1"/>
  <c r="E657" i="2"/>
  <c r="F657" i="2" s="1"/>
  <c r="E930" i="2"/>
  <c r="F930" i="2" s="1"/>
  <c r="E1701" i="2"/>
  <c r="F1701" i="2" s="1"/>
  <c r="E2168" i="2"/>
  <c r="F2168" i="2" s="1"/>
  <c r="E1769" i="2"/>
  <c r="F1769" i="2" s="1"/>
  <c r="E805" i="2"/>
  <c r="F805" i="2" s="1"/>
  <c r="E155" i="2"/>
  <c r="F155" i="2" s="1"/>
  <c r="E877" i="2"/>
  <c r="F877" i="2" s="1"/>
  <c r="E1460" i="2"/>
  <c r="F1460" i="2" s="1"/>
  <c r="E1806" i="2"/>
  <c r="F1806" i="2" s="1"/>
  <c r="E762" i="2"/>
  <c r="F762" i="2" s="1"/>
  <c r="E355" i="2"/>
  <c r="F355" i="2" s="1"/>
  <c r="E802" i="2"/>
  <c r="F802" i="2" s="1"/>
  <c r="E1644" i="2"/>
  <c r="F1644" i="2" s="1"/>
  <c r="D250" i="6"/>
  <c r="E250" i="6" s="1"/>
  <c r="E248" i="6" s="1"/>
  <c r="E419" i="2"/>
  <c r="F419" i="2" s="1"/>
  <c r="E468" i="2"/>
  <c r="F468" i="2" s="1"/>
  <c r="E430" i="2"/>
  <c r="F430" i="2" s="1"/>
  <c r="D125" i="6"/>
  <c r="F133" i="2"/>
  <c r="E349" i="6"/>
  <c r="D353" i="6" s="1"/>
  <c r="E353" i="6" s="1"/>
  <c r="E407" i="2"/>
  <c r="F407" i="2" s="1"/>
  <c r="E807" i="2"/>
  <c r="F807" i="2" s="1"/>
  <c r="E2002" i="2"/>
  <c r="F2002" i="2" s="1"/>
  <c r="E2003" i="2" s="1"/>
  <c r="F2003" i="2" s="1"/>
  <c r="E2285" i="2"/>
  <c r="F2285" i="2" s="1"/>
  <c r="E2286" i="2" s="1"/>
  <c r="F2286" i="2" s="1"/>
  <c r="E1501" i="2"/>
  <c r="F1501" i="2" s="1"/>
  <c r="E1502" i="2" s="1"/>
  <c r="F1502" i="2" s="1"/>
  <c r="E1730" i="2"/>
  <c r="F1730" i="2" s="1"/>
  <c r="E363" i="6"/>
  <c r="D365" i="6" s="1"/>
  <c r="E365" i="6" s="1"/>
  <c r="D375" i="6"/>
  <c r="E375" i="6" s="1"/>
  <c r="D377" i="6" s="1"/>
  <c r="E377" i="6" s="1"/>
  <c r="D116" i="6"/>
  <c r="E116" i="6" s="1"/>
  <c r="E153" i="2"/>
  <c r="E165" i="2" s="1"/>
  <c r="E174" i="2" s="1"/>
  <c r="F174" i="2" s="1"/>
  <c r="F143" i="2"/>
  <c r="E1686" i="2"/>
  <c r="F1686" i="2" s="1"/>
  <c r="E2197" i="2"/>
  <c r="F2197" i="2" s="1"/>
  <c r="E2037" i="2"/>
  <c r="F2037" i="2" s="1"/>
  <c r="E240" i="6"/>
  <c r="E244" i="6"/>
  <c r="E94" i="6"/>
  <c r="D102" i="6"/>
  <c r="E85" i="6"/>
  <c r="D84" i="6"/>
  <c r="E84" i="6" s="1"/>
  <c r="D68" i="6"/>
  <c r="E68" i="6" s="1"/>
  <c r="D105" i="6"/>
  <c r="E105" i="6" s="1"/>
  <c r="E1949" i="2"/>
  <c r="F1949" i="2" s="1"/>
  <c r="E1950" i="2" s="1"/>
  <c r="F1950" i="2" s="1"/>
  <c r="E1987" i="2"/>
  <c r="F1987" i="2" s="1"/>
  <c r="E1554" i="2"/>
  <c r="F1554" i="2" s="1"/>
  <c r="F862" i="2"/>
  <c r="E1978" i="2"/>
  <c r="F1978" i="2" s="1"/>
  <c r="E1979" i="2" s="1"/>
  <c r="F1979" i="2" s="1"/>
  <c r="E1427" i="2"/>
  <c r="F1427" i="2" s="1"/>
  <c r="E61" i="2"/>
  <c r="E1344" i="2"/>
  <c r="F1344" i="2" s="1"/>
  <c r="E1345" i="2" s="1"/>
  <c r="F1345" i="2" s="1"/>
  <c r="E1924" i="2"/>
  <c r="F1924" i="2" s="1"/>
  <c r="F872" i="2"/>
  <c r="E2120" i="2"/>
  <c r="F2120" i="2" s="1"/>
  <c r="E2249" i="2"/>
  <c r="F2249" i="2" s="1"/>
  <c r="E2250" i="2" s="1"/>
  <c r="F2250" i="2" s="1"/>
  <c r="E2267" i="2"/>
  <c r="F2267" i="2" s="1"/>
  <c r="E2268" i="2" s="1"/>
  <c r="F2268" i="2" s="1"/>
  <c r="E1711" i="2"/>
  <c r="F1711" i="2" s="1"/>
  <c r="E1712" i="2" s="1"/>
  <c r="F1712" i="2" s="1"/>
  <c r="E1958" i="2"/>
  <c r="F1958" i="2" s="1"/>
  <c r="E1959" i="2" s="1"/>
  <c r="F1959" i="2" s="1"/>
  <c r="E1515" i="2"/>
  <c r="F1515" i="2" s="1"/>
  <c r="E1528" i="2"/>
  <c r="F1528" i="2" s="1"/>
  <c r="E1592" i="2"/>
  <c r="F1592" i="2" s="1"/>
  <c r="E1414" i="2"/>
  <c r="F1414" i="2" s="1"/>
  <c r="E2240" i="2"/>
  <c r="F2240" i="2" s="1"/>
  <c r="E2241" i="2" s="1"/>
  <c r="F2241" i="2" s="1"/>
  <c r="E2258" i="2"/>
  <c r="F2258" i="2" s="1"/>
  <c r="E2259" i="2" s="1"/>
  <c r="F2259" i="2" s="1"/>
  <c r="E1085" i="2"/>
  <c r="F1085" i="2" s="1"/>
  <c r="E1541" i="2"/>
  <c r="F1541" i="2" s="1"/>
  <c r="E1384" i="2"/>
  <c r="F1384" i="2" s="1"/>
  <c r="E1699" i="2"/>
  <c r="F1699" i="2" s="1"/>
  <c r="E1700" i="2" s="1"/>
  <c r="F1700" i="2" s="1"/>
  <c r="E444" i="2"/>
  <c r="F444" i="2" s="1"/>
  <c r="E1334" i="2"/>
  <c r="F1334" i="2" s="1"/>
  <c r="E1335" i="2" s="1"/>
  <c r="F1335" i="2" s="1"/>
  <c r="E1988" i="2"/>
  <c r="F1988" i="2" s="1"/>
  <c r="E2208" i="2"/>
  <c r="F2208" i="2" s="1"/>
  <c r="E2209" i="2" s="1"/>
  <c r="F2209" i="2" s="1"/>
  <c r="E985" i="2"/>
  <c r="F985" i="2" s="1"/>
  <c r="E457" i="2"/>
  <c r="F457" i="2" s="1"/>
  <c r="E458" i="2" s="1"/>
  <c r="F458" i="2" s="1"/>
  <c r="E71" i="2"/>
  <c r="F71" i="2" s="1"/>
  <c r="E72" i="2" s="1"/>
  <c r="F72" i="2" s="1"/>
  <c r="E1788" i="2"/>
  <c r="F1788" i="2" s="1"/>
  <c r="E1789" i="2" s="1"/>
  <c r="F1789" i="2" s="1"/>
  <c r="E319" i="2"/>
  <c r="F319" i="2" s="1"/>
  <c r="E62" i="2"/>
  <c r="F62" i="2" s="1"/>
  <c r="E63" i="2" s="1"/>
  <c r="F63" i="2" s="1"/>
  <c r="E2110" i="2"/>
  <c r="F2110" i="2" s="1"/>
  <c r="E2112" i="2" s="1"/>
  <c r="F2112" i="2" s="1"/>
  <c r="E2276" i="2"/>
  <c r="F2276" i="2" s="1"/>
  <c r="E2277" i="2" s="1"/>
  <c r="F2277" i="2" s="1"/>
  <c r="E1721" i="2"/>
  <c r="F1721" i="2" s="1"/>
  <c r="E1722" i="2" s="1"/>
  <c r="F1722" i="2" s="1"/>
  <c r="E1624" i="2"/>
  <c r="F1624" i="2" s="1"/>
  <c r="E1653" i="2"/>
  <c r="F1653" i="2" s="1"/>
  <c r="E1654" i="2" s="1"/>
  <c r="F1654" i="2" s="1"/>
  <c r="E1580" i="2"/>
  <c r="F1580" i="2" s="1"/>
  <c r="E1633" i="2"/>
  <c r="F1633" i="2" s="1"/>
  <c r="F2116" i="2"/>
  <c r="E52" i="2"/>
  <c r="F52" i="2" s="1"/>
  <c r="E53" i="2" s="1"/>
  <c r="F53" i="2" s="1"/>
  <c r="E2103" i="2" l="1"/>
  <c r="F2103" i="2" s="1"/>
  <c r="E2102" i="2"/>
  <c r="F2102" i="2" s="1"/>
  <c r="F1932" i="2"/>
  <c r="E1933" i="2" s="1"/>
  <c r="F1933" i="2" s="1"/>
  <c r="L17" i="8"/>
  <c r="D20" i="8"/>
  <c r="E20" i="8" s="1"/>
  <c r="D18" i="8"/>
  <c r="D42" i="8"/>
  <c r="H43" i="8"/>
  <c r="I43" i="8" s="1"/>
  <c r="C71" i="8"/>
  <c r="H57" i="8"/>
  <c r="E1741" i="2"/>
  <c r="F1741" i="2" s="1"/>
  <c r="E2066" i="2"/>
  <c r="F2066" i="2" s="1"/>
  <c r="E2067" i="2" s="1"/>
  <c r="F2067" i="2" s="1"/>
  <c r="E1671" i="2"/>
  <c r="F1671" i="2" s="1"/>
  <c r="E1672" i="2" s="1"/>
  <c r="F1672" i="2" s="1"/>
  <c r="E1300" i="2"/>
  <c r="F1300" i="2" s="1"/>
  <c r="E1302" i="2" s="1"/>
  <c r="F1302" i="2" s="1"/>
  <c r="E206" i="6"/>
  <c r="C311" i="6"/>
  <c r="E311" i="6" s="1"/>
  <c r="C312" i="6" s="1"/>
  <c r="E312" i="6" s="1"/>
  <c r="E140" i="6"/>
  <c r="D152" i="6"/>
  <c r="E2030" i="2"/>
  <c r="F2030" i="2" s="1"/>
  <c r="E1416" i="2"/>
  <c r="F1416" i="2" s="1"/>
  <c r="E2216" i="2"/>
  <c r="F2216" i="2" s="1"/>
  <c r="E1625" i="2"/>
  <c r="F1625" i="2" s="1"/>
  <c r="E1689" i="2"/>
  <c r="F1689" i="2" s="1"/>
  <c r="E1690" i="2" s="1"/>
  <c r="F1690" i="2" s="1"/>
  <c r="E1483" i="2"/>
  <c r="F1483" i="2" s="1"/>
  <c r="E1429" i="2"/>
  <c r="F1429" i="2" s="1"/>
  <c r="E2093" i="2"/>
  <c r="F2093" i="2" s="1"/>
  <c r="E2094" i="2" s="1"/>
  <c r="F2094" i="2" s="1"/>
  <c r="E1845" i="2"/>
  <c r="E825" i="2"/>
  <c r="F825" i="2" s="1"/>
  <c r="E826" i="2" s="1"/>
  <c r="F826" i="2" s="1"/>
  <c r="F1474" i="2"/>
  <c r="E2084" i="2"/>
  <c r="F2084" i="2" s="1"/>
  <c r="E2085" i="2" s="1"/>
  <c r="F2085" i="2" s="1"/>
  <c r="E2075" i="2"/>
  <c r="F2075" i="2" s="1"/>
  <c r="E2076" i="2" s="1"/>
  <c r="F2076" i="2" s="1"/>
  <c r="F165" i="2"/>
  <c r="F153" i="2"/>
  <c r="E812" i="2"/>
  <c r="F812" i="2" s="1"/>
  <c r="E813" i="2" s="1"/>
  <c r="F813" i="2" s="1"/>
  <c r="E142" i="2"/>
  <c r="F142" i="2" s="1"/>
  <c r="E125" i="6"/>
  <c r="D127" i="6" s="1"/>
  <c r="E127" i="6" s="1"/>
  <c r="D136" i="6"/>
  <c r="E102" i="6"/>
  <c r="D113" i="6"/>
  <c r="D104" i="6"/>
  <c r="E1634" i="2"/>
  <c r="F1634" i="2" s="1"/>
  <c r="E1355" i="2"/>
  <c r="F1355" i="2" s="1"/>
  <c r="E45" i="2"/>
  <c r="F45" i="2" s="1"/>
  <c r="F41" i="2" s="1"/>
  <c r="H62" i="8" l="1"/>
  <c r="H61" i="8"/>
  <c r="H63" i="8"/>
  <c r="D57" i="8"/>
  <c r="B71" i="8"/>
  <c r="C20" i="8"/>
  <c r="G20" i="8" s="1"/>
  <c r="K20" i="8" s="1"/>
  <c r="E42" i="8"/>
  <c r="L20" i="8"/>
  <c r="M20" i="8" s="1"/>
  <c r="M42" i="8" s="1"/>
  <c r="L18" i="8"/>
  <c r="L42" i="8" s="1"/>
  <c r="E152" i="6"/>
  <c r="D163" i="6"/>
  <c r="E304" i="6"/>
  <c r="E1855" i="2"/>
  <c r="F1845" i="2"/>
  <c r="E136" i="6"/>
  <c r="D139" i="6" s="1"/>
  <c r="E139" i="6" s="1"/>
  <c r="D149" i="6"/>
  <c r="D115" i="6"/>
  <c r="E115" i="6" s="1"/>
  <c r="E104" i="6"/>
  <c r="E113" i="6"/>
  <c r="D124" i="6"/>
  <c r="D62" i="8" l="1"/>
  <c r="E62" i="8" s="1"/>
  <c r="D63" i="8"/>
  <c r="E63" i="8" s="1"/>
  <c r="B72" i="8" s="1"/>
  <c r="D61" i="8"/>
  <c r="L57" i="8"/>
  <c r="D71" i="8"/>
  <c r="I63" i="8"/>
  <c r="C72" i="8" s="1"/>
  <c r="J63" i="8"/>
  <c r="J62" i="8"/>
  <c r="I62" i="8"/>
  <c r="E163" i="6"/>
  <c r="D174" i="6"/>
  <c r="E1864" i="2"/>
  <c r="F1855" i="2"/>
  <c r="E149" i="6"/>
  <c r="D151" i="6" s="1"/>
  <c r="E151" i="6" s="1"/>
  <c r="D160" i="6"/>
  <c r="D126" i="6"/>
  <c r="E126" i="6" s="1"/>
  <c r="E124" i="6"/>
  <c r="D135" i="6"/>
  <c r="C105" i="8" l="1"/>
  <c r="D105" i="8" s="1"/>
  <c r="D106" i="8" s="1"/>
  <c r="C129" i="8"/>
  <c r="D129" i="8" s="1"/>
  <c r="D130" i="8" s="1"/>
  <c r="C79" i="8"/>
  <c r="D79" i="8" s="1"/>
  <c r="C117" i="8"/>
  <c r="D117" i="8" s="1"/>
  <c r="D118" i="8" s="1"/>
  <c r="C93" i="8"/>
  <c r="D93" i="8" s="1"/>
  <c r="D94" i="8" s="1"/>
  <c r="L61" i="8"/>
  <c r="L63" i="8"/>
  <c r="M63" i="8" s="1"/>
  <c r="D72" i="8" s="1"/>
  <c r="L62" i="8"/>
  <c r="M62" i="8" s="1"/>
  <c r="D185" i="6"/>
  <c r="E174" i="6"/>
  <c r="E1873" i="2"/>
  <c r="F1864" i="2"/>
  <c r="E160" i="6"/>
  <c r="D162" i="6" s="1"/>
  <c r="E162" i="6" s="1"/>
  <c r="D171" i="6"/>
  <c r="D137" i="6"/>
  <c r="E135" i="6"/>
  <c r="C83" i="8" l="1"/>
  <c r="D83" i="8" s="1"/>
  <c r="C109" i="8"/>
  <c r="D109" i="8" s="1"/>
  <c r="C121" i="8"/>
  <c r="D121" i="8" s="1"/>
  <c r="C133" i="8"/>
  <c r="D133" i="8" s="1"/>
  <c r="C97" i="8"/>
  <c r="D97" i="8" s="1"/>
  <c r="D80" i="8"/>
  <c r="D60" i="6" s="1"/>
  <c r="D59" i="6"/>
  <c r="D197" i="6"/>
  <c r="E185" i="6"/>
  <c r="E1882" i="2"/>
  <c r="F1882" i="2" s="1"/>
  <c r="F1873" i="2"/>
  <c r="D182" i="6"/>
  <c r="E171" i="6"/>
  <c r="D173" i="6" s="1"/>
  <c r="E173" i="6" s="1"/>
  <c r="E137" i="6"/>
  <c r="D148" i="6"/>
  <c r="D86" i="8" l="1"/>
  <c r="D84" i="8"/>
  <c r="D87" i="8" s="1"/>
  <c r="D98" i="8"/>
  <c r="D101" i="8" s="1"/>
  <c r="D100" i="8"/>
  <c r="D136" i="8"/>
  <c r="D134" i="8"/>
  <c r="D137" i="8" s="1"/>
  <c r="D124" i="8"/>
  <c r="D122" i="8"/>
  <c r="D125" i="8" s="1"/>
  <c r="D110" i="8"/>
  <c r="D113" i="8" s="1"/>
  <c r="D112" i="8"/>
  <c r="D354" i="6"/>
  <c r="E197" i="6"/>
  <c r="E182" i="6"/>
  <c r="D184" i="6" s="1"/>
  <c r="E184" i="6" s="1"/>
  <c r="D194" i="6"/>
  <c r="E194" i="6" s="1"/>
  <c r="D196" i="6" s="1"/>
  <c r="E196" i="6" s="1"/>
  <c r="E148" i="6"/>
  <c r="D150" i="6"/>
  <c r="E150" i="6" s="1"/>
  <c r="D159" i="6"/>
  <c r="D851" i="15" l="1"/>
  <c r="D57" i="6"/>
  <c r="E1037" i="2"/>
  <c r="F1037" i="2" s="1"/>
  <c r="D56" i="6"/>
  <c r="D854" i="15"/>
  <c r="E1714" i="2" s="1"/>
  <c r="F1714" i="2" s="1"/>
  <c r="E1713" i="2" s="1"/>
  <c r="F1713" i="2" s="1"/>
  <c r="D54" i="6"/>
  <c r="D852" i="15"/>
  <c r="D71" i="6"/>
  <c r="D55" i="6"/>
  <c r="D853" i="15"/>
  <c r="E354" i="6"/>
  <c r="D366" i="6"/>
  <c r="E159" i="6"/>
  <c r="D170" i="6"/>
  <c r="D161" i="6"/>
  <c r="E161" i="6" s="1"/>
  <c r="E1518" i="2" l="1"/>
  <c r="F1518" i="2" s="1"/>
  <c r="E1517" i="2" s="1"/>
  <c r="F1517" i="2" s="1"/>
  <c r="F1507" i="2" s="1"/>
  <c r="E1557" i="2"/>
  <c r="F1557" i="2" s="1"/>
  <c r="E1556" i="2" s="1"/>
  <c r="F1556" i="2" s="1"/>
  <c r="F1546" i="2" s="1"/>
  <c r="E1693" i="2"/>
  <c r="F1693" i="2" s="1"/>
  <c r="E1692" i="2" s="1"/>
  <c r="F1692" i="2" s="1"/>
  <c r="F1677" i="2" s="1"/>
  <c r="E1583" i="2"/>
  <c r="F1583" i="2" s="1"/>
  <c r="E1582" i="2" s="1"/>
  <c r="F1582" i="2" s="1"/>
  <c r="F1572" i="2" s="1"/>
  <c r="E1595" i="2"/>
  <c r="F1595" i="2" s="1"/>
  <c r="E1594" i="2" s="1"/>
  <c r="F1594" i="2" s="1"/>
  <c r="F1585" i="2" s="1"/>
  <c r="E1675" i="2"/>
  <c r="F1675" i="2" s="1"/>
  <c r="E1674" i="2" s="1"/>
  <c r="F1674" i="2" s="1"/>
  <c r="F1659" i="2" s="1"/>
  <c r="E1531" i="2"/>
  <c r="F1531" i="2" s="1"/>
  <c r="E1530" i="2" s="1"/>
  <c r="F1530" i="2" s="1"/>
  <c r="F1520" i="2" s="1"/>
  <c r="E1570" i="2"/>
  <c r="F1570" i="2" s="1"/>
  <c r="E1569" i="2" s="1"/>
  <c r="F1569" i="2" s="1"/>
  <c r="F1559" i="2" s="1"/>
  <c r="E1544" i="2"/>
  <c r="F1544" i="2" s="1"/>
  <c r="E1543" i="2" s="1"/>
  <c r="F1543" i="2" s="1"/>
  <c r="F1533" i="2" s="1"/>
  <c r="E453" i="2"/>
  <c r="F453" i="2" s="1"/>
  <c r="E452" i="2" s="1"/>
  <c r="F452" i="2" s="1"/>
  <c r="F449" i="2" s="1"/>
  <c r="E446" i="2"/>
  <c r="F446" i="2" s="1"/>
  <c r="E445" i="2" s="1"/>
  <c r="F445" i="2" s="1"/>
  <c r="F436" i="2" s="1"/>
  <c r="E260" i="2"/>
  <c r="F260" i="2" s="1"/>
  <c r="E259" i="2" s="1"/>
  <c r="F259" i="2" s="1"/>
  <c r="F258" i="2" s="1"/>
  <c r="E2321" i="2"/>
  <c r="F2321" i="2" s="1"/>
  <c r="F2312" i="2" s="1"/>
  <c r="E460" i="2"/>
  <c r="F460" i="2" s="1"/>
  <c r="E459" i="2" s="1"/>
  <c r="F459" i="2" s="1"/>
  <c r="F455" i="2" s="1"/>
  <c r="E71" i="6"/>
  <c r="D70" i="6" s="1"/>
  <c r="E70" i="6" s="1"/>
  <c r="E64" i="6" s="1"/>
  <c r="D855" i="15" s="1"/>
  <c r="D79" i="6"/>
  <c r="E159" i="2"/>
  <c r="F159" i="2" s="1"/>
  <c r="E158" i="2" s="1"/>
  <c r="F158" i="2" s="1"/>
  <c r="F149" i="2" s="1"/>
  <c r="E269" i="2"/>
  <c r="F269" i="2" s="1"/>
  <c r="E268" i="2" s="1"/>
  <c r="F268" i="2" s="1"/>
  <c r="F267" i="2" s="1"/>
  <c r="E2279" i="2"/>
  <c r="F2279" i="2" s="1"/>
  <c r="E2278" i="2" s="1"/>
  <c r="F2278" i="2" s="1"/>
  <c r="F2272" i="2" s="1"/>
  <c r="E2218" i="2"/>
  <c r="F2218" i="2" s="1"/>
  <c r="E2217" i="2" s="1"/>
  <c r="F2217" i="2" s="1"/>
  <c r="F2213" i="2" s="1"/>
  <c r="E211" i="2"/>
  <c r="F211" i="2" s="1"/>
  <c r="E210" i="2" s="1"/>
  <c r="F210" i="2" s="1"/>
  <c r="F209" i="2" s="1"/>
  <c r="E1136" i="2"/>
  <c r="F1136" i="2" s="1"/>
  <c r="E1135" i="2" s="1"/>
  <c r="F1135" i="2" s="1"/>
  <c r="E2211" i="2"/>
  <c r="F2211" i="2" s="1"/>
  <c r="E2210" i="2" s="1"/>
  <c r="F2210" i="2" s="1"/>
  <c r="F2205" i="2" s="1"/>
  <c r="E1935" i="2"/>
  <c r="F1935" i="2" s="1"/>
  <c r="E1934" i="2" s="1"/>
  <c r="F1934" i="2" s="1"/>
  <c r="F1928" i="2" s="1"/>
  <c r="E513" i="2"/>
  <c r="F513" i="2" s="1"/>
  <c r="E512" i="2" s="1"/>
  <c r="F512" i="2" s="1"/>
  <c r="E1496" i="2"/>
  <c r="F1496" i="2" s="1"/>
  <c r="E1495" i="2" s="1"/>
  <c r="F1495" i="2" s="1"/>
  <c r="F1489" i="2" s="1"/>
  <c r="E1808" i="2"/>
  <c r="F1808" i="2" s="1"/>
  <c r="E1807" i="2" s="1"/>
  <c r="F1807" i="2" s="1"/>
  <c r="E746" i="2"/>
  <c r="F746" i="2" s="1"/>
  <c r="E745" i="2" s="1"/>
  <c r="F745" i="2" s="1"/>
  <c r="E256" i="2"/>
  <c r="F256" i="2" s="1"/>
  <c r="E255" i="2" s="1"/>
  <c r="F255" i="2" s="1"/>
  <c r="F253" i="2" s="1"/>
  <c r="E1857" i="2"/>
  <c r="F1857" i="2" s="1"/>
  <c r="E1856" i="2" s="1"/>
  <c r="F1856" i="2" s="1"/>
  <c r="E2243" i="2"/>
  <c r="F2243" i="2" s="1"/>
  <c r="E2242" i="2" s="1"/>
  <c r="F2242" i="2" s="1"/>
  <c r="F2236" i="2" s="1"/>
  <c r="E2157" i="2"/>
  <c r="F2157" i="2" s="1"/>
  <c r="E2156" i="2" s="1"/>
  <c r="F2156" i="2" s="1"/>
  <c r="E1406" i="2"/>
  <c r="F1406" i="2" s="1"/>
  <c r="F1395" i="2" s="1"/>
  <c r="E1866" i="2"/>
  <c r="F1866" i="2" s="1"/>
  <c r="E1636" i="2"/>
  <c r="F1636" i="2" s="1"/>
  <c r="E1635" i="2" s="1"/>
  <c r="F1635" i="2" s="1"/>
  <c r="F1629" i="2" s="1"/>
  <c r="E1358" i="2"/>
  <c r="F1358" i="2" s="1"/>
  <c r="E1357" i="2" s="1"/>
  <c r="F1357" i="2" s="1"/>
  <c r="F1350" i="2" s="1"/>
  <c r="E400" i="2"/>
  <c r="F400" i="2" s="1"/>
  <c r="E399" i="2" s="1"/>
  <c r="F399" i="2" s="1"/>
  <c r="E199" i="2"/>
  <c r="F199" i="2" s="1"/>
  <c r="F197" i="2" s="1"/>
  <c r="E300" i="2"/>
  <c r="F300" i="2" s="1"/>
  <c r="E299" i="2" s="1"/>
  <c r="F299" i="2" s="1"/>
  <c r="F298" i="2" s="1"/>
  <c r="E1771" i="2"/>
  <c r="F1771" i="2" s="1"/>
  <c r="E1770" i="2" s="1"/>
  <c r="F1770" i="2" s="1"/>
  <c r="E1969" i="2"/>
  <c r="F1969" i="2" s="1"/>
  <c r="E1968" i="2" s="1"/>
  <c r="F1968" i="2" s="1"/>
  <c r="E229" i="2"/>
  <c r="F229" i="2" s="1"/>
  <c r="E228" i="2" s="1"/>
  <c r="F228" i="2" s="1"/>
  <c r="F225" i="2" s="1"/>
  <c r="E898" i="2"/>
  <c r="F898" i="2" s="1"/>
  <c r="E897" i="2" s="1"/>
  <c r="F897" i="2" s="1"/>
  <c r="E168" i="2"/>
  <c r="F168" i="2" s="1"/>
  <c r="E167" i="2" s="1"/>
  <c r="F167" i="2" s="1"/>
  <c r="F161" i="2" s="1"/>
  <c r="E35" i="2"/>
  <c r="F35" i="2" s="1"/>
  <c r="F28" i="2" s="1"/>
  <c r="E555" i="2"/>
  <c r="F555" i="2" s="1"/>
  <c r="E554" i="2" s="1"/>
  <c r="F554" i="2" s="1"/>
  <c r="E2087" i="2"/>
  <c r="F2087" i="2" s="1"/>
  <c r="E2086" i="2" s="1"/>
  <c r="F2086" i="2" s="1"/>
  <c r="F2080" i="2" s="1"/>
  <c r="E75" i="2"/>
  <c r="F75" i="2" s="1"/>
  <c r="E74" i="2" s="1"/>
  <c r="F74" i="2" s="1"/>
  <c r="F68" i="2" s="1"/>
  <c r="E106" i="2"/>
  <c r="F106" i="2" s="1"/>
  <c r="E105" i="2" s="1"/>
  <c r="F105" i="2" s="1"/>
  <c r="F104" i="2" s="1"/>
  <c r="E1026" i="2"/>
  <c r="F1026" i="2" s="1"/>
  <c r="E1025" i="2" s="1"/>
  <c r="F1025" i="2" s="1"/>
  <c r="E329" i="2"/>
  <c r="F329" i="2" s="1"/>
  <c r="E328" i="2" s="1"/>
  <c r="F328" i="2" s="1"/>
  <c r="F324" i="2" s="1"/>
  <c r="E1926" i="2"/>
  <c r="F1926" i="2" s="1"/>
  <c r="E1925" i="2" s="1"/>
  <c r="F1925" i="2" s="1"/>
  <c r="E219" i="2"/>
  <c r="F219" i="2" s="1"/>
  <c r="E218" i="2" s="1"/>
  <c r="F218" i="2" s="1"/>
  <c r="F217" i="2" s="1"/>
  <c r="E995" i="2"/>
  <c r="F995" i="2" s="1"/>
  <c r="E994" i="2" s="1"/>
  <c r="F994" i="2" s="1"/>
  <c r="F990" i="2" s="1"/>
  <c r="E376" i="2"/>
  <c r="F376" i="2" s="1"/>
  <c r="E375" i="2" s="1"/>
  <c r="F375" i="2" s="1"/>
  <c r="E2165" i="2"/>
  <c r="F2165" i="2" s="1"/>
  <c r="E2164" i="2" s="1"/>
  <c r="F2164" i="2" s="1"/>
  <c r="E520" i="2"/>
  <c r="F520" i="2" s="1"/>
  <c r="E519" i="2" s="1"/>
  <c r="F519" i="2" s="1"/>
  <c r="E1279" i="2"/>
  <c r="F1279" i="2" s="1"/>
  <c r="E292" i="2"/>
  <c r="F292" i="2" s="1"/>
  <c r="E291" i="2" s="1"/>
  <c r="F291" i="2" s="1"/>
  <c r="F290" i="2" s="1"/>
  <c r="E979" i="2"/>
  <c r="F979" i="2" s="1"/>
  <c r="E978" i="2" s="1"/>
  <c r="F978" i="2" s="1"/>
  <c r="E39" i="2"/>
  <c r="F39" i="2" s="1"/>
  <c r="E38" i="2" s="1"/>
  <c r="F38" i="2" s="1"/>
  <c r="F37" i="2" s="1"/>
  <c r="E279" i="2"/>
  <c r="F279" i="2" s="1"/>
  <c r="E278" i="2" s="1"/>
  <c r="F278" i="2" s="1"/>
  <c r="F276" i="2" s="1"/>
  <c r="E2193" i="2"/>
  <c r="F2193" i="2" s="1"/>
  <c r="E2192" i="2" s="1"/>
  <c r="F2192" i="2" s="1"/>
  <c r="F2184" i="2" s="1"/>
  <c r="E490" i="2"/>
  <c r="F490" i="2" s="1"/>
  <c r="E489" i="2" s="1"/>
  <c r="F489" i="2" s="1"/>
  <c r="E888" i="2"/>
  <c r="F888" i="2" s="1"/>
  <c r="E887" i="2" s="1"/>
  <c r="F887" i="2" s="1"/>
  <c r="E2025" i="2"/>
  <c r="F2025" i="2" s="1"/>
  <c r="E2024" i="2" s="1"/>
  <c r="F2024" i="2" s="1"/>
  <c r="E79" i="2"/>
  <c r="F79" i="2" s="1"/>
  <c r="E78" i="2" s="1"/>
  <c r="F78" i="2" s="1"/>
  <c r="F77" i="2" s="1"/>
  <c r="E2014" i="2"/>
  <c r="F2014" i="2" s="1"/>
  <c r="E2013" i="2" s="1"/>
  <c r="F2013" i="2" s="1"/>
  <c r="F2008" i="2" s="1"/>
  <c r="E1894" i="2"/>
  <c r="F1894" i="2" s="1"/>
  <c r="E1890" i="2" s="1"/>
  <c r="F1890" i="2" s="1"/>
  <c r="F1886" i="2" s="1"/>
  <c r="E1452" i="2"/>
  <c r="F1452" i="2" s="1"/>
  <c r="E1451" i="2" s="1"/>
  <c r="F1451" i="2" s="1"/>
  <c r="F1444" i="2" s="1"/>
  <c r="E1472" i="2"/>
  <c r="F1472" i="2" s="1"/>
  <c r="E1471" i="2" s="1"/>
  <c r="F1471" i="2" s="1"/>
  <c r="F1464" i="2" s="1"/>
  <c r="E349" i="2"/>
  <c r="F349" i="2" s="1"/>
  <c r="E348" i="2" s="1"/>
  <c r="F348" i="2" s="1"/>
  <c r="E815" i="2"/>
  <c r="F815" i="2" s="1"/>
  <c r="F800" i="2" s="1"/>
  <c r="E1389" i="2"/>
  <c r="F1389" i="2" s="1"/>
  <c r="E1388" i="2" s="1"/>
  <c r="F1388" i="2" s="1"/>
  <c r="F1379" i="2" s="1"/>
  <c r="E1943" i="2"/>
  <c r="F1943" i="2" s="1"/>
  <c r="E1942" i="2" s="1"/>
  <c r="F1942" i="2" s="1"/>
  <c r="E195" i="2"/>
  <c r="F195" i="2" s="1"/>
  <c r="E194" i="2" s="1"/>
  <c r="F194" i="2" s="1"/>
  <c r="F193" i="2" s="1"/>
  <c r="E2149" i="2"/>
  <c r="F2149" i="2" s="1"/>
  <c r="E2148" i="2" s="1"/>
  <c r="F2148" i="2" s="1"/>
  <c r="E1981" i="2"/>
  <c r="F1981" i="2" s="1"/>
  <c r="E1980" i="2" s="1"/>
  <c r="F1980" i="2" s="1"/>
  <c r="F1974" i="2" s="1"/>
  <c r="E1617" i="2"/>
  <c r="F1617" i="2" s="1"/>
  <c r="E1616" i="2" s="1"/>
  <c r="F1616" i="2" s="1"/>
  <c r="E1758" i="2"/>
  <c r="F1758" i="2" s="1"/>
  <c r="E1757" i="2" s="1"/>
  <c r="F1757" i="2" s="1"/>
  <c r="E679" i="2"/>
  <c r="F679" i="2" s="1"/>
  <c r="E678" i="2" s="1"/>
  <c r="F678" i="2" s="1"/>
  <c r="E113" i="2"/>
  <c r="F113" i="2" s="1"/>
  <c r="E112" i="2" s="1"/>
  <c r="F112" i="2" s="1"/>
  <c r="F108" i="2" s="1"/>
  <c r="E602" i="2"/>
  <c r="F602" i="2" s="1"/>
  <c r="E601" i="2" s="1"/>
  <c r="F601" i="2" s="1"/>
  <c r="E531" i="2"/>
  <c r="F531" i="2" s="1"/>
  <c r="E530" i="2" s="1"/>
  <c r="F530" i="2" s="1"/>
  <c r="E1160" i="2"/>
  <c r="F1160" i="2" s="1"/>
  <c r="E1159" i="2" s="1"/>
  <c r="F1159" i="2" s="1"/>
  <c r="E506" i="2"/>
  <c r="F506" i="2" s="1"/>
  <c r="E505" i="2" s="1"/>
  <c r="F505" i="2" s="1"/>
  <c r="E2270" i="2"/>
  <c r="F2270" i="2" s="1"/>
  <c r="E2269" i="2" s="1"/>
  <c r="F2269" i="2" s="1"/>
  <c r="F2263" i="2" s="1"/>
  <c r="E471" i="2"/>
  <c r="F471" i="2" s="1"/>
  <c r="E470" i="2" s="1"/>
  <c r="F470" i="2" s="1"/>
  <c r="E1171" i="2"/>
  <c r="F1171" i="2" s="1"/>
  <c r="E1170" i="2" s="1"/>
  <c r="F1170" i="2" s="1"/>
  <c r="E98" i="2"/>
  <c r="F98" i="2" s="1"/>
  <c r="E97" i="2" s="1"/>
  <c r="F97" i="2" s="1"/>
  <c r="F94" i="2" s="1"/>
  <c r="E1268" i="2"/>
  <c r="F1268" i="2" s="1"/>
  <c r="E962" i="2"/>
  <c r="F962" i="2" s="1"/>
  <c r="E961" i="2" s="1"/>
  <c r="F961" i="2" s="1"/>
  <c r="E1829" i="2"/>
  <c r="F1829" i="2" s="1"/>
  <c r="E1828" i="2" s="1"/>
  <c r="F1828" i="2" s="1"/>
  <c r="E1327" i="2"/>
  <c r="F1327" i="2" s="1"/>
  <c r="E1218" i="2"/>
  <c r="F1218" i="2" s="1"/>
  <c r="E1217" i="2" s="1"/>
  <c r="F1217" i="2" s="1"/>
  <c r="E1990" i="2"/>
  <c r="F1990" i="2" s="1"/>
  <c r="E1989" i="2" s="1"/>
  <c r="F1989" i="2" s="1"/>
  <c r="F1983" i="2" s="1"/>
  <c r="E1997" i="2"/>
  <c r="F1997" i="2" s="1"/>
  <c r="E1996" i="2" s="1"/>
  <c r="F1996" i="2" s="1"/>
  <c r="E1952" i="2"/>
  <c r="F1952" i="2" s="1"/>
  <c r="E1951" i="2" s="1"/>
  <c r="F1951" i="2" s="1"/>
  <c r="F1945" i="2" s="1"/>
  <c r="E1600" i="2"/>
  <c r="F1600" i="2" s="1"/>
  <c r="E1599" i="2" s="1"/>
  <c r="F1599" i="2" s="1"/>
  <c r="F1597" i="2" s="1"/>
  <c r="E567" i="2"/>
  <c r="F567" i="2" s="1"/>
  <c r="E566" i="2" s="1"/>
  <c r="F566" i="2" s="1"/>
  <c r="E1703" i="2"/>
  <c r="F1703" i="2" s="1"/>
  <c r="E1702" i="2" s="1"/>
  <c r="F1702" i="2" s="1"/>
  <c r="F1695" i="2" s="1"/>
  <c r="E1657" i="2"/>
  <c r="F1657" i="2" s="1"/>
  <c r="E1656" i="2" s="1"/>
  <c r="F1656" i="2" s="1"/>
  <c r="F1648" i="2" s="1"/>
  <c r="E239" i="2"/>
  <c r="F239" i="2" s="1"/>
  <c r="E238" i="2" s="1"/>
  <c r="F238" i="2" s="1"/>
  <c r="F237" i="2" s="1"/>
  <c r="E2096" i="2"/>
  <c r="F2096" i="2" s="1"/>
  <c r="E2095" i="2" s="1"/>
  <c r="F2095" i="2" s="1"/>
  <c r="F2089" i="2" s="1"/>
  <c r="E837" i="2"/>
  <c r="F837" i="2" s="1"/>
  <c r="E836" i="2" s="1"/>
  <c r="F836" i="2" s="1"/>
  <c r="E283" i="2"/>
  <c r="F283" i="2" s="1"/>
  <c r="E282" i="2" s="1"/>
  <c r="F282" i="2" s="1"/>
  <c r="F281" i="2" s="1"/>
  <c r="E1059" i="2"/>
  <c r="F1059" i="2" s="1"/>
  <c r="E1058" i="2" s="1"/>
  <c r="F1058" i="2" s="1"/>
  <c r="E310" i="2"/>
  <c r="F310" i="2" s="1"/>
  <c r="E309" i="2" s="1"/>
  <c r="F309" i="2" s="1"/>
  <c r="F307" i="2" s="1"/>
  <c r="E369" i="2"/>
  <c r="F369" i="2" s="1"/>
  <c r="E368" i="2" s="1"/>
  <c r="F368" i="2" s="1"/>
  <c r="E187" i="2"/>
  <c r="F187" i="2" s="1"/>
  <c r="E186" i="2" s="1"/>
  <c r="F186" i="2" s="1"/>
  <c r="F185" i="2" s="1"/>
  <c r="E1608" i="2"/>
  <c r="F1608" i="2" s="1"/>
  <c r="E1607" i="2" s="1"/>
  <c r="F1607" i="2" s="1"/>
  <c r="E1908" i="2"/>
  <c r="F1908" i="2" s="1"/>
  <c r="E315" i="2"/>
  <c r="F315" i="2" s="1"/>
  <c r="E314" i="2" s="1"/>
  <c r="F314" i="2" s="1"/>
  <c r="F312" i="2" s="1"/>
  <c r="E2289" i="2"/>
  <c r="F2289" i="2" s="1"/>
  <c r="F2281" i="2" s="1"/>
  <c r="E1325" i="2"/>
  <c r="F1325" i="2" s="1"/>
  <c r="E1069" i="2"/>
  <c r="F1069" i="2" s="1"/>
  <c r="E1068" i="2" s="1"/>
  <c r="F1068" i="2" s="1"/>
  <c r="E689" i="2"/>
  <c r="F689" i="2" s="1"/>
  <c r="E688" i="2" s="1"/>
  <c r="F688" i="2" s="1"/>
  <c r="E88" i="2"/>
  <c r="F88" i="2" s="1"/>
  <c r="E87" i="2" s="1"/>
  <c r="F87" i="2" s="1"/>
  <c r="F85" i="2" s="1"/>
  <c r="E2234" i="2"/>
  <c r="F2234" i="2" s="1"/>
  <c r="E2233" i="2" s="1"/>
  <c r="F2233" i="2" s="1"/>
  <c r="E423" i="2"/>
  <c r="F423" i="2" s="1"/>
  <c r="E422" i="2" s="1"/>
  <c r="F422" i="2" s="1"/>
  <c r="E2032" i="2"/>
  <c r="F2032" i="2" s="1"/>
  <c r="E2031" i="2" s="1"/>
  <c r="F2031" i="2" s="1"/>
  <c r="F2027" i="2" s="1"/>
  <c r="E1847" i="2"/>
  <c r="F1847" i="2" s="1"/>
  <c r="E1846" i="2" s="1"/>
  <c r="F1846" i="2" s="1"/>
  <c r="E857" i="2"/>
  <c r="F857" i="2" s="1"/>
  <c r="E856" i="2" s="1"/>
  <c r="F856" i="2" s="1"/>
  <c r="E1002" i="2"/>
  <c r="F1002" i="2" s="1"/>
  <c r="E1001" i="2" s="1"/>
  <c r="F1001" i="2" s="1"/>
  <c r="E781" i="2"/>
  <c r="F781" i="2" s="1"/>
  <c r="E780" i="2" s="1"/>
  <c r="F780" i="2" s="1"/>
  <c r="E954" i="2"/>
  <c r="F954" i="2" s="1"/>
  <c r="F952" i="2" s="1"/>
  <c r="E1018" i="2"/>
  <c r="F1018" i="2" s="1"/>
  <c r="E1017" i="2" s="1"/>
  <c r="F1017" i="2" s="1"/>
  <c r="E868" i="2"/>
  <c r="F868" i="2" s="1"/>
  <c r="E867" i="2" s="1"/>
  <c r="F867" i="2" s="1"/>
  <c r="E83" i="2"/>
  <c r="F83" i="2" s="1"/>
  <c r="E82" i="2" s="1"/>
  <c r="F82" i="2" s="1"/>
  <c r="F81" i="2" s="1"/>
  <c r="E2203" i="2"/>
  <c r="F2203" i="2" s="1"/>
  <c r="E2202" i="2" s="1"/>
  <c r="F2202" i="2" s="1"/>
  <c r="E2053" i="2"/>
  <c r="F2053" i="2" s="1"/>
  <c r="E2052" i="2" s="1"/>
  <c r="F2052" i="2" s="1"/>
  <c r="E1627" i="2"/>
  <c r="F1627" i="2" s="1"/>
  <c r="E1626" i="2" s="1"/>
  <c r="F1626" i="2" s="1"/>
  <c r="F1619" i="2" s="1"/>
  <c r="E585" i="2"/>
  <c r="F585" i="2" s="1"/>
  <c r="E584" i="2" s="1"/>
  <c r="F584" i="2" s="1"/>
  <c r="E709" i="2"/>
  <c r="F709" i="2" s="1"/>
  <c r="E708" i="2" s="1"/>
  <c r="F708" i="2" s="1"/>
  <c r="E575" i="2"/>
  <c r="F575" i="2" s="1"/>
  <c r="E574" i="2" s="1"/>
  <c r="F574" i="2" s="1"/>
  <c r="E2122" i="2"/>
  <c r="F2122" i="2" s="1"/>
  <c r="E2121" i="2" s="1"/>
  <c r="F2121" i="2" s="1"/>
  <c r="E102" i="2"/>
  <c r="F102" i="2" s="1"/>
  <c r="F100" i="2" s="1"/>
  <c r="E1505" i="2"/>
  <c r="F1505" i="2" s="1"/>
  <c r="E1504" i="2" s="1"/>
  <c r="F1504" i="2" s="1"/>
  <c r="F1498" i="2" s="1"/>
  <c r="E499" i="2"/>
  <c r="F499" i="2" s="1"/>
  <c r="E498" i="2" s="1"/>
  <c r="F498" i="2" s="1"/>
  <c r="E251" i="2"/>
  <c r="F251" i="2" s="1"/>
  <c r="E250" i="2" s="1"/>
  <c r="F250" i="2" s="1"/>
  <c r="F247" i="2" s="1"/>
  <c r="E719" i="2"/>
  <c r="F719" i="2" s="1"/>
  <c r="E718" i="2" s="1"/>
  <c r="F718" i="2" s="1"/>
  <c r="E128" i="2"/>
  <c r="F128" i="2" s="1"/>
  <c r="E127" i="2" s="1"/>
  <c r="F127" i="2" s="1"/>
  <c r="F120" i="2" s="1"/>
  <c r="E1338" i="2"/>
  <c r="F1338" i="2" s="1"/>
  <c r="E1337" i="2" s="1"/>
  <c r="F1337" i="2" s="1"/>
  <c r="F1330" i="2" s="1"/>
  <c r="E879" i="2"/>
  <c r="F879" i="2" s="1"/>
  <c r="E878" i="2" s="1"/>
  <c r="F878" i="2" s="1"/>
  <c r="E1228" i="2"/>
  <c r="F1228" i="2" s="1"/>
  <c r="E1227" i="2" s="1"/>
  <c r="F1227" i="2" s="1"/>
  <c r="E2261" i="2"/>
  <c r="F2261" i="2" s="1"/>
  <c r="E2260" i="2" s="1"/>
  <c r="F2260" i="2" s="1"/>
  <c r="F2254" i="2" s="1"/>
  <c r="E773" i="2"/>
  <c r="F773" i="2" s="1"/>
  <c r="E772" i="2" s="1"/>
  <c r="F772" i="2" s="1"/>
  <c r="E1487" i="2"/>
  <c r="F1487" i="2" s="1"/>
  <c r="E1486" i="2" s="1"/>
  <c r="F1486" i="2" s="1"/>
  <c r="E481" i="2"/>
  <c r="F481" i="2" s="1"/>
  <c r="E215" i="2"/>
  <c r="F215" i="2" s="1"/>
  <c r="E214" i="2" s="1"/>
  <c r="F214" i="2" s="1"/>
  <c r="F213" i="2" s="1"/>
  <c r="E2226" i="2"/>
  <c r="F2226" i="2" s="1"/>
  <c r="E2225" i="2" s="1"/>
  <c r="F2225" i="2" s="1"/>
  <c r="E2310" i="2"/>
  <c r="F2310" i="2" s="1"/>
  <c r="E2309" i="2" s="1"/>
  <c r="F2309" i="2" s="1"/>
  <c r="E594" i="2"/>
  <c r="F594" i="2" s="1"/>
  <c r="E593" i="2" s="1"/>
  <c r="F593" i="2" s="1"/>
  <c r="E728" i="2"/>
  <c r="F728" i="2" s="1"/>
  <c r="E727" i="2" s="1"/>
  <c r="F727" i="2" s="1"/>
  <c r="E26" i="2"/>
  <c r="F26" i="2" s="1"/>
  <c r="F18" i="2" s="1"/>
  <c r="E1799" i="2"/>
  <c r="F1799" i="2" s="1"/>
  <c r="F1798" i="2" s="1"/>
  <c r="E147" i="2"/>
  <c r="F147" i="2" s="1"/>
  <c r="E146" i="2" s="1"/>
  <c r="F146" i="2" s="1"/>
  <c r="F140" i="2" s="1"/>
  <c r="E669" i="2"/>
  <c r="F669" i="2" s="1"/>
  <c r="E668" i="2" s="1"/>
  <c r="F668" i="2" s="1"/>
  <c r="E1442" i="2"/>
  <c r="F1442" i="2" s="1"/>
  <c r="E1441" i="2" s="1"/>
  <c r="F1441" i="2" s="1"/>
  <c r="F1434" i="2" s="1"/>
  <c r="E1907" i="2"/>
  <c r="F1907" i="2" s="1"/>
  <c r="E1906" i="2" s="1"/>
  <c r="F1906" i="2" s="1"/>
  <c r="E2114" i="2"/>
  <c r="F2114" i="2" s="1"/>
  <c r="E2113" i="2" s="1"/>
  <c r="F2113" i="2" s="1"/>
  <c r="F2107" i="2" s="1"/>
  <c r="E2252" i="2"/>
  <c r="F2252" i="2" s="1"/>
  <c r="E2251" i="2" s="1"/>
  <c r="F2251" i="2" s="1"/>
  <c r="F2245" i="2" s="1"/>
  <c r="E1123" i="2"/>
  <c r="F1123" i="2" s="1"/>
  <c r="E1122" i="2" s="1"/>
  <c r="F1122" i="2" s="1"/>
  <c r="E2069" i="2"/>
  <c r="F2069" i="2" s="1"/>
  <c r="E2068" i="2" s="1"/>
  <c r="F2068" i="2" s="1"/>
  <c r="F2062" i="2" s="1"/>
  <c r="E1087" i="2"/>
  <c r="F1087" i="2" s="1"/>
  <c r="E1086" i="2" s="1"/>
  <c r="F1086" i="2" s="1"/>
  <c r="F1080" i="2" s="1"/>
  <c r="E2105" i="2"/>
  <c r="F2105" i="2" s="1"/>
  <c r="E2104" i="2" s="1"/>
  <c r="F2104" i="2" s="1"/>
  <c r="E1961" i="2"/>
  <c r="F1961" i="2" s="1"/>
  <c r="E1960" i="2" s="1"/>
  <c r="F1960" i="2" s="1"/>
  <c r="F1954" i="2" s="1"/>
  <c r="E2043" i="2"/>
  <c r="F2043" i="2" s="1"/>
  <c r="E2042" i="2" s="1"/>
  <c r="F2042" i="2" s="1"/>
  <c r="E1348" i="2"/>
  <c r="F1348" i="2" s="1"/>
  <c r="E1347" i="2" s="1"/>
  <c r="F1347" i="2" s="1"/>
  <c r="F1340" i="2" s="1"/>
  <c r="E544" i="2"/>
  <c r="F544" i="2" s="1"/>
  <c r="E543" i="2" s="1"/>
  <c r="F543" i="2" s="1"/>
  <c r="E1100" i="2"/>
  <c r="F1100" i="2" s="1"/>
  <c r="E1099" i="2" s="1"/>
  <c r="F1099" i="2" s="1"/>
  <c r="E1377" i="2"/>
  <c r="F1377" i="2" s="1"/>
  <c r="E1376" i="2" s="1"/>
  <c r="F1376" i="2" s="1"/>
  <c r="F1369" i="2" s="1"/>
  <c r="E1304" i="2"/>
  <c r="F1304" i="2" s="1"/>
  <c r="E1303" i="2" s="1"/>
  <c r="F1303" i="2" s="1"/>
  <c r="F1294" i="2" s="1"/>
  <c r="E988" i="2"/>
  <c r="F988" i="2" s="1"/>
  <c r="E987" i="2" s="1"/>
  <c r="F987" i="2" s="1"/>
  <c r="E649" i="2"/>
  <c r="F649" i="2" s="1"/>
  <c r="E648" i="2" s="1"/>
  <c r="F648" i="2" s="1"/>
  <c r="E1183" i="2"/>
  <c r="F1183" i="2" s="1"/>
  <c r="E1182" i="2" s="1"/>
  <c r="F1182" i="2" s="1"/>
  <c r="E245" i="2"/>
  <c r="F245" i="2" s="1"/>
  <c r="E244" i="2" s="1"/>
  <c r="F244" i="2" s="1"/>
  <c r="F241" i="2" s="1"/>
  <c r="E1791" i="2"/>
  <c r="F1791" i="2" s="1"/>
  <c r="E1790" i="2" s="1"/>
  <c r="F1790" i="2" s="1"/>
  <c r="F1783" i="2" s="1"/>
  <c r="E1765" i="2" s="1"/>
  <c r="F1765" i="2" s="1"/>
  <c r="E1875" i="2"/>
  <c r="F1875" i="2" s="1"/>
  <c r="E1874" i="2" s="1"/>
  <c r="F1874" i="2" s="1"/>
  <c r="E2140" i="2"/>
  <c r="F2140" i="2" s="1"/>
  <c r="E2139" i="2" s="1"/>
  <c r="F2139" i="2" s="1"/>
  <c r="E1819" i="2"/>
  <c r="F1819" i="2" s="1"/>
  <c r="E1818" i="2" s="1"/>
  <c r="F1818" i="2" s="1"/>
  <c r="E1462" i="2"/>
  <c r="F1462" i="2" s="1"/>
  <c r="E1461" i="2" s="1"/>
  <c r="F1461" i="2" s="1"/>
  <c r="F1454" i="2" s="1"/>
  <c r="E288" i="2"/>
  <c r="F288" i="2" s="1"/>
  <c r="E287" i="2" s="1"/>
  <c r="F287" i="2" s="1"/>
  <c r="F285" i="2" s="1"/>
  <c r="E177" i="2"/>
  <c r="E66" i="2"/>
  <c r="F66" i="2" s="1"/>
  <c r="F57" i="2" s="1"/>
  <c r="E412" i="2"/>
  <c r="F412" i="2" s="1"/>
  <c r="E411" i="2" s="1"/>
  <c r="F411" i="2" s="1"/>
  <c r="E322" i="2"/>
  <c r="F322" i="2" s="1"/>
  <c r="E321" i="2" s="1"/>
  <c r="F321" i="2" s="1"/>
  <c r="F317" i="2" s="1"/>
  <c r="E235" i="2"/>
  <c r="F235" i="2" s="1"/>
  <c r="E234" i="2" s="1"/>
  <c r="F234" i="2" s="1"/>
  <c r="F231" i="2" s="1"/>
  <c r="E1839" i="2"/>
  <c r="F1839" i="2" s="1"/>
  <c r="E1838" i="2" s="1"/>
  <c r="F1838" i="2" s="1"/>
  <c r="E755" i="2"/>
  <c r="F755" i="2" s="1"/>
  <c r="E754" i="2" s="1"/>
  <c r="F754" i="2" s="1"/>
  <c r="E2301" i="2"/>
  <c r="F2301" i="2" s="1"/>
  <c r="E2300" i="2" s="1"/>
  <c r="F2300" i="2" s="1"/>
  <c r="E629" i="2"/>
  <c r="F629" i="2" s="1"/>
  <c r="E628" i="2" s="1"/>
  <c r="F628" i="2" s="1"/>
  <c r="E207" i="2"/>
  <c r="F207" i="2" s="1"/>
  <c r="E206" i="2" s="1"/>
  <c r="F206" i="2" s="1"/>
  <c r="F205" i="2" s="1"/>
  <c r="E358" i="2"/>
  <c r="F358" i="2" s="1"/>
  <c r="E357" i="2" s="1"/>
  <c r="F357" i="2" s="1"/>
  <c r="E950" i="2"/>
  <c r="F950" i="2" s="1"/>
  <c r="E949" i="2" s="1"/>
  <c r="F949" i="2" s="1"/>
  <c r="E2182" i="2"/>
  <c r="F2182" i="2" s="1"/>
  <c r="E2181" i="2" s="1"/>
  <c r="F2181" i="2" s="1"/>
  <c r="E1781" i="2"/>
  <c r="F1781" i="2" s="1"/>
  <c r="E1780" i="2" s="1"/>
  <c r="F1780" i="2" s="1"/>
  <c r="E828" i="2"/>
  <c r="F828" i="2" s="1"/>
  <c r="F817" i="2" s="1"/>
  <c r="E338" i="2"/>
  <c r="F338" i="2" s="1"/>
  <c r="E337" i="2" s="1"/>
  <c r="F337" i="2" s="1"/>
  <c r="E223" i="2"/>
  <c r="F223" i="2" s="1"/>
  <c r="E222" i="2" s="1"/>
  <c r="F222" i="2" s="1"/>
  <c r="F221" i="2" s="1"/>
  <c r="E2006" i="2"/>
  <c r="F2006" i="2" s="1"/>
  <c r="E2005" i="2" s="1"/>
  <c r="F2005" i="2" s="1"/>
  <c r="F1999" i="2" s="1"/>
  <c r="E1646" i="2"/>
  <c r="F1646" i="2" s="1"/>
  <c r="E1645" i="2" s="1"/>
  <c r="F1645" i="2" s="1"/>
  <c r="E920" i="2"/>
  <c r="F920" i="2" s="1"/>
  <c r="E919" i="2" s="1"/>
  <c r="F919" i="2" s="1"/>
  <c r="E639" i="2"/>
  <c r="F639" i="2" s="1"/>
  <c r="E638" i="2" s="1"/>
  <c r="F638" i="2" s="1"/>
  <c r="E932" i="2"/>
  <c r="F932" i="2" s="1"/>
  <c r="E931" i="2" s="1"/>
  <c r="F931" i="2" s="1"/>
  <c r="E847" i="2"/>
  <c r="F847" i="2" s="1"/>
  <c r="E846" i="2" s="1"/>
  <c r="F846" i="2" s="1"/>
  <c r="E699" i="2"/>
  <c r="F699" i="2" s="1"/>
  <c r="E698" i="2" s="1"/>
  <c r="F698" i="2" s="1"/>
  <c r="E1238" i="2"/>
  <c r="F1238" i="2" s="1"/>
  <c r="E1237" i="2" s="1"/>
  <c r="F1237" i="2" s="1"/>
  <c r="E798" i="2"/>
  <c r="F798" i="2" s="1"/>
  <c r="E797" i="2" s="1"/>
  <c r="F797" i="2" s="1"/>
  <c r="E1038" i="2"/>
  <c r="F1038" i="2" s="1"/>
  <c r="E1078" i="2"/>
  <c r="F1078" i="2" s="1"/>
  <c r="E1077" i="2" s="1"/>
  <c r="F1077" i="2" s="1"/>
  <c r="E619" i="2"/>
  <c r="F619" i="2" s="1"/>
  <c r="E618" i="2" s="1"/>
  <c r="F618" i="2" s="1"/>
  <c r="E1292" i="2"/>
  <c r="F1292" i="2" s="1"/>
  <c r="E1291" i="2" s="1"/>
  <c r="F1291" i="2" s="1"/>
  <c r="E2131" i="2"/>
  <c r="F2131" i="2" s="1"/>
  <c r="E2130" i="2" s="1"/>
  <c r="F2130" i="2" s="1"/>
  <c r="E92" i="2"/>
  <c r="F92" i="2" s="1"/>
  <c r="F90" i="2" s="1"/>
  <c r="E1258" i="2"/>
  <c r="F1258" i="2" s="1"/>
  <c r="E434" i="2"/>
  <c r="F434" i="2" s="1"/>
  <c r="E433" i="2" s="1"/>
  <c r="F433" i="2" s="1"/>
  <c r="E2060" i="2"/>
  <c r="F2060" i="2" s="1"/>
  <c r="E2059" i="2" s="1"/>
  <c r="F2059" i="2" s="1"/>
  <c r="E1916" i="2"/>
  <c r="F1916" i="2" s="1"/>
  <c r="E1915" i="2" s="1"/>
  <c r="F1915" i="2" s="1"/>
  <c r="E1048" i="2"/>
  <c r="F1048" i="2" s="1"/>
  <c r="E1047" i="2" s="1"/>
  <c r="F1047" i="2" s="1"/>
  <c r="E265" i="2"/>
  <c r="F265" i="2" s="1"/>
  <c r="E264" i="2" s="1"/>
  <c r="F264" i="2" s="1"/>
  <c r="F262" i="2" s="1"/>
  <c r="E1745" i="2"/>
  <c r="F1745" i="2" s="1"/>
  <c r="E1744" i="2" s="1"/>
  <c r="F1744" i="2" s="1"/>
  <c r="F1734" i="2" s="1"/>
  <c r="E1313" i="2"/>
  <c r="F1313" i="2" s="1"/>
  <c r="E1312" i="2" s="1"/>
  <c r="F1312" i="2" s="1"/>
  <c r="E659" i="2"/>
  <c r="F659" i="2" s="1"/>
  <c r="E658" i="2" s="1"/>
  <c r="F658" i="2" s="1"/>
  <c r="E2078" i="2"/>
  <c r="F2078" i="2" s="1"/>
  <c r="E2077" i="2" s="1"/>
  <c r="F2077" i="2" s="1"/>
  <c r="F2071" i="2" s="1"/>
  <c r="E1432" i="2"/>
  <c r="F1432" i="2" s="1"/>
  <c r="E1431" i="2" s="1"/>
  <c r="F1431" i="2" s="1"/>
  <c r="F1421" i="2" s="1"/>
  <c r="E1725" i="2"/>
  <c r="F1725" i="2" s="1"/>
  <c r="E1724" i="2" s="1"/>
  <c r="F1724" i="2" s="1"/>
  <c r="F1718" i="2" s="1"/>
  <c r="E1326" i="2"/>
  <c r="F1326" i="2" s="1"/>
  <c r="E1732" i="2"/>
  <c r="F1732" i="2" s="1"/>
  <c r="E1731" i="2" s="1"/>
  <c r="F1731" i="2" s="1"/>
  <c r="F1727" i="2" s="1"/>
  <c r="E1206" i="2"/>
  <c r="F1206" i="2" s="1"/>
  <c r="E1205" i="2" s="1"/>
  <c r="F1205" i="2" s="1"/>
  <c r="E609" i="2"/>
  <c r="F609" i="2" s="1"/>
  <c r="E608" i="2" s="1"/>
  <c r="F608" i="2" s="1"/>
  <c r="E764" i="2"/>
  <c r="F764" i="2" s="1"/>
  <c r="E763" i="2" s="1"/>
  <c r="F763" i="2" s="1"/>
  <c r="E203" i="2"/>
  <c r="F203" i="2" s="1"/>
  <c r="E202" i="2" s="1"/>
  <c r="F202" i="2" s="1"/>
  <c r="F201" i="2" s="1"/>
  <c r="E480" i="2"/>
  <c r="F480" i="2" s="1"/>
  <c r="E479" i="2" s="1"/>
  <c r="F479" i="2" s="1"/>
  <c r="E191" i="2"/>
  <c r="F191" i="2" s="1"/>
  <c r="E118" i="2"/>
  <c r="F118" i="2" s="1"/>
  <c r="E117" i="2" s="1"/>
  <c r="F117" i="2" s="1"/>
  <c r="F115" i="2" s="1"/>
  <c r="E1419" i="2"/>
  <c r="F1419" i="2" s="1"/>
  <c r="E1418" i="2" s="1"/>
  <c r="F1418" i="2" s="1"/>
  <c r="F1408" i="2" s="1"/>
  <c r="E908" i="2"/>
  <c r="F908" i="2" s="1"/>
  <c r="E907" i="2" s="1"/>
  <c r="F907" i="2" s="1"/>
  <c r="E944" i="2"/>
  <c r="F944" i="2" s="1"/>
  <c r="E943" i="2" s="1"/>
  <c r="F943" i="2" s="1"/>
  <c r="E737" i="2"/>
  <c r="F737" i="2" s="1"/>
  <c r="E736" i="2" s="1"/>
  <c r="F736" i="2" s="1"/>
  <c r="E16" i="2"/>
  <c r="F16" i="2" s="1"/>
  <c r="E1010" i="2"/>
  <c r="F1010" i="2" s="1"/>
  <c r="E1009" i="2" s="1"/>
  <c r="F1009" i="2" s="1"/>
  <c r="E2174" i="2"/>
  <c r="F2174" i="2" s="1"/>
  <c r="E2173" i="2" s="1"/>
  <c r="F2173" i="2" s="1"/>
  <c r="E1884" i="2"/>
  <c r="F1884" i="2" s="1"/>
  <c r="E1883" i="2" s="1"/>
  <c r="F1883" i="2" s="1"/>
  <c r="E138" i="2"/>
  <c r="F138" i="2" s="1"/>
  <c r="E137" i="2" s="1"/>
  <c r="F137" i="2" s="1"/>
  <c r="F130" i="2" s="1"/>
  <c r="E1194" i="2"/>
  <c r="F1194" i="2" s="1"/>
  <c r="E1193" i="2" s="1"/>
  <c r="F1193" i="2" s="1"/>
  <c r="E1110" i="2"/>
  <c r="F1110" i="2" s="1"/>
  <c r="E1109" i="2" s="1"/>
  <c r="F1109" i="2" s="1"/>
  <c r="E274" i="2"/>
  <c r="F274" i="2" s="1"/>
  <c r="E273" i="2" s="1"/>
  <c r="F273" i="2" s="1"/>
  <c r="F271" i="2" s="1"/>
  <c r="E789" i="2"/>
  <c r="F789" i="2" s="1"/>
  <c r="E788" i="2" s="1"/>
  <c r="F788" i="2" s="1"/>
  <c r="E1149" i="2"/>
  <c r="F1149" i="2" s="1"/>
  <c r="E1148" i="2" s="1"/>
  <c r="F1148" i="2" s="1"/>
  <c r="E55" i="2"/>
  <c r="F55" i="2" s="1"/>
  <c r="E54" i="2" s="1"/>
  <c r="F54" i="2" s="1"/>
  <c r="F47" i="2" s="1"/>
  <c r="E305" i="2"/>
  <c r="F305" i="2" s="1"/>
  <c r="E304" i="2" s="1"/>
  <c r="F304" i="2" s="1"/>
  <c r="F302" i="2" s="1"/>
  <c r="E971" i="2"/>
  <c r="F971" i="2" s="1"/>
  <c r="E970" i="2" s="1"/>
  <c r="F970" i="2" s="1"/>
  <c r="E1274" i="2"/>
  <c r="F1274" i="2" s="1"/>
  <c r="F1271" i="2" s="1"/>
  <c r="E1367" i="2"/>
  <c r="F1367" i="2" s="1"/>
  <c r="E1366" i="2" s="1"/>
  <c r="F1366" i="2" s="1"/>
  <c r="F1360" i="2" s="1"/>
  <c r="E1248" i="2"/>
  <c r="F1248" i="2" s="1"/>
  <c r="E1247" i="2" s="1"/>
  <c r="F1247" i="2" s="1"/>
  <c r="E366" i="6"/>
  <c r="D378" i="6"/>
  <c r="E378" i="6" s="1"/>
  <c r="E170" i="6"/>
  <c r="D172" i="6"/>
  <c r="E172" i="6" s="1"/>
  <c r="D181" i="6"/>
  <c r="D1798" i="2" l="1"/>
  <c r="F1793" i="2"/>
  <c r="G1866" i="2"/>
  <c r="E1865" i="2"/>
  <c r="F1865" i="2" s="1"/>
  <c r="E1232" i="2"/>
  <c r="F1232" i="2" s="1"/>
  <c r="E387" i="2"/>
  <c r="F387" i="2" s="1"/>
  <c r="F190" i="2"/>
  <c r="F189" i="2" s="1"/>
  <c r="E190" i="2"/>
  <c r="E1324" i="2"/>
  <c r="F1324" i="2" s="1"/>
  <c r="E1257" i="2"/>
  <c r="F1257" i="2" s="1"/>
  <c r="E1267" i="2"/>
  <c r="F1267" i="2" s="1"/>
  <c r="E380" i="2"/>
  <c r="F380" i="2" s="1"/>
  <c r="E1853" i="2"/>
  <c r="F1853" i="2" s="1"/>
  <c r="E1036" i="2"/>
  <c r="F1036" i="2" s="1"/>
  <c r="G1036" i="2"/>
  <c r="H1036" i="2" s="1"/>
  <c r="F177" i="2"/>
  <c r="E176" i="2" s="1"/>
  <c r="F176" i="2" s="1"/>
  <c r="F170" i="2" s="1"/>
  <c r="E183" i="2"/>
  <c r="F183" i="2" s="1"/>
  <c r="F180" i="2" s="1"/>
  <c r="D87" i="6"/>
  <c r="E79" i="6"/>
  <c r="D78" i="6" s="1"/>
  <c r="E78" i="6" s="1"/>
  <c r="D856" i="15" s="1"/>
  <c r="E1034" i="2"/>
  <c r="D892" i="15"/>
  <c r="E410" i="2"/>
  <c r="F410" i="2" s="1"/>
  <c r="E336" i="2"/>
  <c r="E1603" i="2"/>
  <c r="F1603" i="2" s="1"/>
  <c r="E1605" i="2" s="1"/>
  <c r="F1605" i="2" s="1"/>
  <c r="E1606" i="2" s="1"/>
  <c r="F1606" i="2" s="1"/>
  <c r="F1602" i="2" s="1"/>
  <c r="E1611" i="2"/>
  <c r="F1611" i="2" s="1"/>
  <c r="E1613" i="2" s="1"/>
  <c r="F1613" i="2" s="1"/>
  <c r="E1614" i="2" s="1"/>
  <c r="F1614" i="2" s="1"/>
  <c r="F1610" i="2" s="1"/>
  <c r="E15" i="2"/>
  <c r="F15" i="2"/>
  <c r="F14" i="2" s="1"/>
  <c r="E181" i="6"/>
  <c r="D183" i="6"/>
  <c r="F1776" i="2"/>
  <c r="D190" i="2" l="1"/>
  <c r="F336" i="2"/>
  <c r="E347" i="2"/>
  <c r="F1034" i="2"/>
  <c r="E1043" i="2"/>
  <c r="E421" i="2"/>
  <c r="F421" i="2" s="1"/>
  <c r="E432" i="2"/>
  <c r="F432" i="2" s="1"/>
  <c r="E851" i="2"/>
  <c r="F851" i="2" s="1"/>
  <c r="E653" i="2"/>
  <c r="F653" i="2" s="1"/>
  <c r="E613" i="2"/>
  <c r="F613" i="2" s="1"/>
  <c r="E966" i="2"/>
  <c r="F966" i="2" s="1"/>
  <c r="E968" i="2" s="1"/>
  <c r="F968" i="2" s="1"/>
  <c r="E969" i="2" s="1"/>
  <c r="F969" i="2" s="1"/>
  <c r="F964" i="2" s="1"/>
  <c r="E983" i="2"/>
  <c r="F983" i="2" s="1"/>
  <c r="E986" i="2" s="1"/>
  <c r="F986" i="2" s="1"/>
  <c r="F981" i="2" s="1"/>
  <c r="E464" i="2"/>
  <c r="F464" i="2" s="1"/>
  <c r="E2135" i="2"/>
  <c r="F2135" i="2" s="1"/>
  <c r="E2136" i="2" s="1"/>
  <c r="F2136" i="2" s="1"/>
  <c r="E2137" i="2" s="1"/>
  <c r="F2137" i="2" s="1"/>
  <c r="F2133" i="2" s="1"/>
  <c r="E590" i="2"/>
  <c r="F590" i="2" s="1"/>
  <c r="E2198" i="2"/>
  <c r="F2198" i="2" s="1"/>
  <c r="E2200" i="2" s="1"/>
  <c r="F2200" i="2" s="1"/>
  <c r="E2201" i="2" s="1"/>
  <c r="F2201" i="2" s="1"/>
  <c r="F2195" i="2" s="1"/>
  <c r="E936" i="2"/>
  <c r="F936" i="2" s="1"/>
  <c r="E2126" i="2"/>
  <c r="F2126" i="2" s="1"/>
  <c r="E713" i="2"/>
  <c r="F713" i="2" s="1"/>
  <c r="E714" i="2" s="1"/>
  <c r="F714" i="2" s="1"/>
  <c r="E715" i="2" s="1"/>
  <c r="F715" i="2" s="1"/>
  <c r="E2018" i="2"/>
  <c r="F2018" i="2" s="1"/>
  <c r="E623" i="2"/>
  <c r="F623" i="2" s="1"/>
  <c r="E912" i="2"/>
  <c r="F912" i="2" s="1"/>
  <c r="E1993" i="2"/>
  <c r="F1993" i="2" s="1"/>
  <c r="E663" i="2"/>
  <c r="F663" i="2" s="1"/>
  <c r="E2305" i="2"/>
  <c r="F2305" i="2" s="1"/>
  <c r="E2307" i="2" s="1"/>
  <c r="F2307" i="2" s="1"/>
  <c r="E2308" i="2" s="1"/>
  <c r="F2308" i="2" s="1"/>
  <c r="F2303" i="2" s="1"/>
  <c r="E2049" i="2"/>
  <c r="F2049" i="2" s="1"/>
  <c r="E777" i="2"/>
  <c r="F777" i="2" s="1"/>
  <c r="E633" i="2"/>
  <c r="F633" i="2" s="1"/>
  <c r="E597" i="2"/>
  <c r="F597" i="2" s="1"/>
  <c r="E741" i="2"/>
  <c r="F741" i="2" s="1"/>
  <c r="E742" i="2" s="1"/>
  <c r="F742" i="2" s="1"/>
  <c r="E743" i="2" s="1"/>
  <c r="F743" i="2" s="1"/>
  <c r="F739" i="2" s="1"/>
  <c r="E703" i="2"/>
  <c r="F703" i="2" s="1"/>
  <c r="E705" i="2" s="1"/>
  <c r="F705" i="2" s="1"/>
  <c r="F701" i="2" s="1"/>
  <c r="E785" i="2"/>
  <c r="F785" i="2" s="1"/>
  <c r="E2056" i="2"/>
  <c r="F2056" i="2" s="1"/>
  <c r="E2144" i="2"/>
  <c r="F2144" i="2" s="1"/>
  <c r="E2145" i="2" s="1"/>
  <c r="F2145" i="2" s="1"/>
  <c r="E2146" i="2" s="1"/>
  <c r="F2146" i="2" s="1"/>
  <c r="F2142" i="2" s="1"/>
  <c r="E2100" i="2"/>
  <c r="F2100" i="2" s="1"/>
  <c r="E843" i="2"/>
  <c r="F843" i="2" s="1"/>
  <c r="E750" i="2"/>
  <c r="F750" i="2" s="1"/>
  <c r="E1851" i="2"/>
  <c r="F1851" i="2" s="1"/>
  <c r="E841" i="2"/>
  <c r="F841" i="2" s="1"/>
  <c r="E673" i="2"/>
  <c r="F673" i="2" s="1"/>
  <c r="E1021" i="2"/>
  <c r="F1021" i="2" s="1"/>
  <c r="E975" i="2"/>
  <c r="F975" i="2" s="1"/>
  <c r="E976" i="2" s="1"/>
  <c r="F976" i="2" s="1"/>
  <c r="E977" i="2" s="1"/>
  <c r="F977" i="2" s="1"/>
  <c r="F973" i="2" s="1"/>
  <c r="E1921" i="2"/>
  <c r="F1921" i="2" s="1"/>
  <c r="E1922" i="2" s="1"/>
  <c r="F1922" i="2" s="1"/>
  <c r="E1923" i="2" s="1"/>
  <c r="F1923" i="2" s="1"/>
  <c r="F1918" i="2" s="1"/>
  <c r="E998" i="2"/>
  <c r="F998" i="2" s="1"/>
  <c r="E1939" i="2"/>
  <c r="F1939" i="2" s="1"/>
  <c r="E1013" i="2"/>
  <c r="F1013" i="2" s="1"/>
  <c r="E1965" i="2"/>
  <c r="F1965" i="2" s="1"/>
  <c r="E1640" i="2"/>
  <c r="F1640" i="2" s="1"/>
  <c r="E2230" i="2"/>
  <c r="F2230" i="2" s="1"/>
  <c r="E683" i="2"/>
  <c r="F683" i="2" s="1"/>
  <c r="E684" i="2" s="1"/>
  <c r="F684" i="2" s="1"/>
  <c r="E685" i="2" s="1"/>
  <c r="F685" i="2" s="1"/>
  <c r="F681" i="2" s="1"/>
  <c r="E732" i="2"/>
  <c r="F732" i="2" s="1"/>
  <c r="E536" i="2"/>
  <c r="F536" i="2" s="1"/>
  <c r="E581" i="2"/>
  <c r="F581" i="2" s="1"/>
  <c r="E759" i="2"/>
  <c r="F759" i="2" s="1"/>
  <c r="E892" i="2"/>
  <c r="F892" i="2" s="1"/>
  <c r="E893" i="2" s="1"/>
  <c r="F893" i="2" s="1"/>
  <c r="E894" i="2" s="1"/>
  <c r="F894" i="2" s="1"/>
  <c r="F890" i="2" s="1"/>
  <c r="E693" i="2"/>
  <c r="F693" i="2" s="1"/>
  <c r="E695" i="2" s="1"/>
  <c r="F695" i="2" s="1"/>
  <c r="F691" i="2" s="1"/>
  <c r="E2170" i="2"/>
  <c r="F2170" i="2" s="1"/>
  <c r="E793" i="2"/>
  <c r="F793" i="2" s="1"/>
  <c r="E794" i="2" s="1"/>
  <c r="F794" i="2" s="1"/>
  <c r="E795" i="2" s="1"/>
  <c r="F795" i="2" s="1"/>
  <c r="F791" i="2" s="1"/>
  <c r="E902" i="2"/>
  <c r="F902" i="2" s="1"/>
  <c r="E1005" i="2"/>
  <c r="F1005" i="2" s="1"/>
  <c r="E643" i="2"/>
  <c r="F643" i="2" s="1"/>
  <c r="E644" i="2" s="1"/>
  <c r="F644" i="2" s="1"/>
  <c r="E645" i="2" s="1"/>
  <c r="F645" i="2" s="1"/>
  <c r="F641" i="2" s="1"/>
  <c r="E924" i="2"/>
  <c r="F924" i="2" s="1"/>
  <c r="E723" i="2"/>
  <c r="F723" i="2" s="1"/>
  <c r="E768" i="2"/>
  <c r="F768" i="2" s="1"/>
  <c r="E559" i="2"/>
  <c r="F559" i="2" s="1"/>
  <c r="D96" i="6"/>
  <c r="E87" i="6"/>
  <c r="D86" i="6" s="1"/>
  <c r="E86" i="6" s="1"/>
  <c r="D857" i="15" s="1"/>
  <c r="E183" i="6"/>
  <c r="D193" i="6"/>
  <c r="E1006" i="2" l="1"/>
  <c r="F1006" i="2" s="1"/>
  <c r="E1007" i="2" s="1"/>
  <c r="F1007" i="2" s="1"/>
  <c r="E2231" i="2"/>
  <c r="F2231" i="2" s="1"/>
  <c r="E2232" i="2" s="1"/>
  <c r="F2232" i="2" s="1"/>
  <c r="E751" i="2"/>
  <c r="F751" i="2" s="1"/>
  <c r="E752" i="2" s="1"/>
  <c r="F752" i="2" s="1"/>
  <c r="E664" i="2"/>
  <c r="F664" i="2" s="1"/>
  <c r="E665" i="2" s="1"/>
  <c r="F665" i="2" s="1"/>
  <c r="E1966" i="2"/>
  <c r="F1966" i="2" s="1"/>
  <c r="E1967" i="2" s="1"/>
  <c r="F1967" i="2" s="1"/>
  <c r="E1994" i="2"/>
  <c r="F1994" i="2" s="1"/>
  <c r="E1995" i="2" s="1"/>
  <c r="F1995" i="2" s="1"/>
  <c r="E1014" i="2"/>
  <c r="F1014" i="2" s="1"/>
  <c r="E1015" i="2" s="1"/>
  <c r="F1015" i="2" s="1"/>
  <c r="E614" i="2"/>
  <c r="F614" i="2" s="1"/>
  <c r="E615" i="2" s="1"/>
  <c r="F615" i="2" s="1"/>
  <c r="E1940" i="2"/>
  <c r="F1940" i="2" s="1"/>
  <c r="E1941" i="2" s="1"/>
  <c r="F1941" i="2" s="1"/>
  <c r="E2057" i="2"/>
  <c r="F2057" i="2" s="1"/>
  <c r="E2058" i="2" s="1"/>
  <c r="F2058" i="2" s="1"/>
  <c r="E624" i="2"/>
  <c r="F624" i="2" s="1"/>
  <c r="E625" i="2" s="1"/>
  <c r="F625" i="2" s="1"/>
  <c r="E654" i="2"/>
  <c r="F654" i="2" s="1"/>
  <c r="E655" i="2" s="1"/>
  <c r="F655" i="2" s="1"/>
  <c r="E999" i="2"/>
  <c r="F999" i="2" s="1"/>
  <c r="E1000" i="2" s="1"/>
  <c r="F1000" i="2" s="1"/>
  <c r="E786" i="2"/>
  <c r="F786" i="2" s="1"/>
  <c r="E787" i="2" s="1"/>
  <c r="F787" i="2" s="1"/>
  <c r="E2021" i="2"/>
  <c r="F2021" i="2" s="1"/>
  <c r="E2022" i="2" s="1"/>
  <c r="F2022" i="2" s="1"/>
  <c r="E903" i="2"/>
  <c r="F903" i="2" s="1"/>
  <c r="E904" i="2" s="1"/>
  <c r="F904" i="2" s="1"/>
  <c r="E2038" i="2"/>
  <c r="F2038" i="2" s="1"/>
  <c r="E2039" i="2" s="1"/>
  <c r="F2039" i="2" s="1"/>
  <c r="E2040" i="2" s="1"/>
  <c r="F2040" i="2" s="1"/>
  <c r="F2034" i="2" s="1"/>
  <c r="E883" i="2"/>
  <c r="F883" i="2" s="1"/>
  <c r="E96" i="6"/>
  <c r="D95" i="6" s="1"/>
  <c r="E95" i="6" s="1"/>
  <c r="E88" i="6" s="1"/>
  <c r="D858" i="15" s="1"/>
  <c r="D108" i="6"/>
  <c r="E760" i="2"/>
  <c r="F760" i="2" s="1"/>
  <c r="E761" i="2" s="1"/>
  <c r="F761" i="2" s="1"/>
  <c r="E382" i="2"/>
  <c r="F382" i="2" s="1"/>
  <c r="H973" i="2"/>
  <c r="E2127" i="2"/>
  <c r="F2127" i="2" s="1"/>
  <c r="E2128" i="2" s="1"/>
  <c r="F2128" i="2" s="1"/>
  <c r="E1022" i="2"/>
  <c r="F1022" i="2" s="1"/>
  <c r="E1023" i="2" s="1"/>
  <c r="F1023" i="2" s="1"/>
  <c r="F1020" i="2" s="1"/>
  <c r="E599" i="2"/>
  <c r="F599" i="2" s="1"/>
  <c r="E600" i="2" s="1"/>
  <c r="F600" i="2" s="1"/>
  <c r="E1054" i="2"/>
  <c r="F1043" i="2"/>
  <c r="E769" i="2"/>
  <c r="F769" i="2" s="1"/>
  <c r="E770" i="2" s="1"/>
  <c r="F770" i="2" s="1"/>
  <c r="E674" i="2"/>
  <c r="F674" i="2" s="1"/>
  <c r="E675" i="2" s="1"/>
  <c r="F675" i="2" s="1"/>
  <c r="E634" i="2"/>
  <c r="F634" i="2" s="1"/>
  <c r="E635" i="2" s="1"/>
  <c r="F635" i="2" s="1"/>
  <c r="E724" i="2"/>
  <c r="F724" i="2" s="1"/>
  <c r="E725" i="2" s="1"/>
  <c r="F725" i="2" s="1"/>
  <c r="F721" i="2" s="1"/>
  <c r="E381" i="2" s="1"/>
  <c r="F381" i="2" s="1"/>
  <c r="E733" i="2"/>
  <c r="F733" i="2" s="1"/>
  <c r="E734" i="2" s="1"/>
  <c r="F734" i="2" s="1"/>
  <c r="E844" i="2"/>
  <c r="F844" i="2" s="1"/>
  <c r="E845" i="2" s="1"/>
  <c r="F845" i="2" s="1"/>
  <c r="F839" i="2" s="1"/>
  <c r="E778" i="2"/>
  <c r="F778" i="2" s="1"/>
  <c r="E779" i="2" s="1"/>
  <c r="F779" i="2" s="1"/>
  <c r="E356" i="2"/>
  <c r="F347" i="2"/>
  <c r="E1852" i="2"/>
  <c r="F1852" i="2" s="1"/>
  <c r="E1854" i="2" s="1"/>
  <c r="F1854" i="2" s="1"/>
  <c r="E2050" i="2"/>
  <c r="F2050" i="2" s="1"/>
  <c r="E2051" i="2" s="1"/>
  <c r="F2051" i="2" s="1"/>
  <c r="D195" i="6"/>
  <c r="D350" i="6"/>
  <c r="E350" i="6" s="1"/>
  <c r="E193" i="6"/>
  <c r="F596" i="2" l="1"/>
  <c r="F661" i="2"/>
  <c r="F1963" i="2"/>
  <c r="F2228" i="2"/>
  <c r="F2016" i="2"/>
  <c r="F1012" i="2"/>
  <c r="F651" i="2"/>
  <c r="F671" i="2"/>
  <c r="F766" i="2"/>
  <c r="F1004" i="2"/>
  <c r="F730" i="2"/>
  <c r="F757" i="2"/>
  <c r="F748" i="2"/>
  <c r="F2045" i="2"/>
  <c r="F631" i="2"/>
  <c r="F2124" i="2"/>
  <c r="F1992" i="2"/>
  <c r="F1849" i="2"/>
  <c r="F1937" i="2"/>
  <c r="E416" i="2"/>
  <c r="F416" i="2" s="1"/>
  <c r="E426" i="2"/>
  <c r="F426" i="2" s="1"/>
  <c r="E958" i="2"/>
  <c r="F958" i="2" s="1"/>
  <c r="E1641" i="2"/>
  <c r="F1641" i="2" s="1"/>
  <c r="E427" i="2"/>
  <c r="F427" i="2" s="1"/>
  <c r="E852" i="2"/>
  <c r="F852" i="2" s="1"/>
  <c r="E605" i="2"/>
  <c r="F605" i="2" s="1"/>
  <c r="E465" i="2"/>
  <c r="F465" i="2" s="1"/>
  <c r="E560" i="2"/>
  <c r="F560" i="2" s="1"/>
  <c r="E415" i="2"/>
  <c r="F415" i="2" s="1"/>
  <c r="E589" i="2"/>
  <c r="F589" i="2" s="1"/>
  <c r="E404" i="2"/>
  <c r="F404" i="2" s="1"/>
  <c r="E547" i="2"/>
  <c r="F547" i="2" s="1"/>
  <c r="E523" i="2"/>
  <c r="F523" i="2" s="1"/>
  <c r="E526" i="2" s="1"/>
  <c r="F526" i="2" s="1"/>
  <c r="E392" i="2"/>
  <c r="F392" i="2" s="1"/>
  <c r="E537" i="2"/>
  <c r="F537" i="2" s="1"/>
  <c r="E580" i="2"/>
  <c r="F580" i="2" s="1"/>
  <c r="F2055" i="2"/>
  <c r="F356" i="2"/>
  <c r="E367" i="2"/>
  <c r="F775" i="2"/>
  <c r="F783" i="2"/>
  <c r="F611" i="2"/>
  <c r="E884" i="2"/>
  <c r="F884" i="2" s="1"/>
  <c r="E885" i="2" s="1"/>
  <c r="F885" i="2" s="1"/>
  <c r="F1054" i="2"/>
  <c r="E1064" i="2"/>
  <c r="D119" i="6"/>
  <c r="E108" i="6"/>
  <c r="D107" i="6" s="1"/>
  <c r="E107" i="6" s="1"/>
  <c r="E98" i="6" s="1"/>
  <c r="D859" i="15" s="1"/>
  <c r="E1282" i="2" s="1"/>
  <c r="F1282" i="2" s="1"/>
  <c r="E1286" i="2" s="1"/>
  <c r="F1286" i="2" s="1"/>
  <c r="F997" i="2"/>
  <c r="F900" i="2"/>
  <c r="F621" i="2"/>
  <c r="E195" i="6"/>
  <c r="D352" i="6"/>
  <c r="F881" i="2" l="1"/>
  <c r="E550" i="2"/>
  <c r="F550" i="2" s="1"/>
  <c r="E591" i="2"/>
  <c r="F591" i="2" s="1"/>
  <c r="E592" i="2" s="1"/>
  <c r="F592" i="2" s="1"/>
  <c r="F367" i="2"/>
  <c r="E374" i="2"/>
  <c r="E1074" i="2"/>
  <c r="F1064" i="2"/>
  <c r="E606" i="2"/>
  <c r="F606" i="2" s="1"/>
  <c r="E607" i="2" s="1"/>
  <c r="F607" i="2" s="1"/>
  <c r="F604" i="2" s="1"/>
  <c r="E853" i="2"/>
  <c r="F853" i="2" s="1"/>
  <c r="E854" i="2" s="1"/>
  <c r="F854" i="2" s="1"/>
  <c r="E582" i="2"/>
  <c r="F582" i="2" s="1"/>
  <c r="E583" i="2" s="1"/>
  <c r="F583" i="2" s="1"/>
  <c r="E1642" i="2"/>
  <c r="F1642" i="2" s="1"/>
  <c r="E1643" i="2" s="1"/>
  <c r="F1643" i="2" s="1"/>
  <c r="E959" i="2"/>
  <c r="F959" i="2" s="1"/>
  <c r="E960" i="2" s="1"/>
  <c r="F960" i="2" s="1"/>
  <c r="F956" i="2" s="1"/>
  <c r="E119" i="6"/>
  <c r="D118" i="6" s="1"/>
  <c r="E118" i="6" s="1"/>
  <c r="D860" i="15" s="1"/>
  <c r="D130" i="6"/>
  <c r="E352" i="6"/>
  <c r="D362" i="6"/>
  <c r="F587" i="2" l="1"/>
  <c r="F578" i="2"/>
  <c r="F1638" i="2"/>
  <c r="F374" i="2"/>
  <c r="E398" i="2"/>
  <c r="F398" i="2" s="1"/>
  <c r="D142" i="6"/>
  <c r="E130" i="6"/>
  <c r="D129" i="6" s="1"/>
  <c r="E129" i="6" s="1"/>
  <c r="E120" i="6" s="1"/>
  <c r="D861" i="15" s="1"/>
  <c r="F849" i="2"/>
  <c r="F1074" i="2"/>
  <c r="E1095" i="2"/>
  <c r="E362" i="6"/>
  <c r="D364" i="6"/>
  <c r="F1095" i="2" l="1"/>
  <c r="E1105" i="2"/>
  <c r="E1750" i="2"/>
  <c r="F1750" i="2" s="1"/>
  <c r="F1752" i="2" s="1"/>
  <c r="F1748" i="2" s="1"/>
  <c r="E1762" i="2"/>
  <c r="F1762" i="2" s="1"/>
  <c r="F1764" i="2" s="1"/>
  <c r="E1767" i="2" s="1"/>
  <c r="F1767" i="2" s="1"/>
  <c r="F1760" i="2" s="1"/>
  <c r="E142" i="6"/>
  <c r="D141" i="6" s="1"/>
  <c r="E141" i="6" s="1"/>
  <c r="E131" i="6" s="1"/>
  <c r="D862" i="15" s="1"/>
  <c r="D154" i="6"/>
  <c r="D374" i="6"/>
  <c r="E364" i="6"/>
  <c r="E154" i="6" l="1"/>
  <c r="D153" i="6" s="1"/>
  <c r="E153" i="6" s="1"/>
  <c r="E144" i="6" s="1"/>
  <c r="D863" i="15" s="1"/>
  <c r="D187" i="6"/>
  <c r="D165" i="6"/>
  <c r="E391" i="2"/>
  <c r="F391" i="2" s="1"/>
  <c r="E509" i="2"/>
  <c r="F509" i="2" s="1"/>
  <c r="E2177" i="2"/>
  <c r="F2177" i="2" s="1"/>
  <c r="E2178" i="2" s="1"/>
  <c r="F2178" i="2" s="1"/>
  <c r="F2176" i="2" s="1"/>
  <c r="E417" i="2"/>
  <c r="F417" i="2" s="1"/>
  <c r="E428" i="2"/>
  <c r="F428" i="2" s="1"/>
  <c r="E403" i="2"/>
  <c r="F403" i="2" s="1"/>
  <c r="E408" i="2" s="1"/>
  <c r="F408" i="2" s="1"/>
  <c r="F402" i="2" s="1"/>
  <c r="E502" i="2"/>
  <c r="F502" i="2" s="1"/>
  <c r="F1105" i="2"/>
  <c r="E1118" i="2"/>
  <c r="D376" i="6"/>
  <c r="E376" i="6" s="1"/>
  <c r="E374" i="6"/>
  <c r="E431" i="2" l="1"/>
  <c r="F431" i="2" s="1"/>
  <c r="F425" i="2" s="1"/>
  <c r="E420" i="2"/>
  <c r="F420" i="2" s="1"/>
  <c r="F414" i="2" s="1"/>
  <c r="E510" i="2"/>
  <c r="F510" i="2" s="1"/>
  <c r="E511" i="2" s="1"/>
  <c r="F511" i="2" s="1"/>
  <c r="E187" i="6"/>
  <c r="D186" i="6" s="1"/>
  <c r="E186" i="6" s="1"/>
  <c r="E177" i="6" s="1"/>
  <c r="D866" i="15" s="1"/>
  <c r="D199" i="6"/>
  <c r="E361" i="2"/>
  <c r="F361" i="2" s="1"/>
  <c r="E1052" i="2"/>
  <c r="F1052" i="2" s="1"/>
  <c r="E1053" i="2" s="1"/>
  <c r="F1053" i="2" s="1"/>
  <c r="F1050" i="2" s="1"/>
  <c r="E1260" i="2"/>
  <c r="F1260" i="2" s="1"/>
  <c r="E1262" i="2" s="1"/>
  <c r="F1262" i="2" s="1"/>
  <c r="E517" i="2"/>
  <c r="F517" i="2" s="1"/>
  <c r="F515" i="2" s="1"/>
  <c r="E913" i="2"/>
  <c r="F913" i="2" s="1"/>
  <c r="E915" i="2" s="1"/>
  <c r="F915" i="2" s="1"/>
  <c r="E916" i="2" s="1"/>
  <c r="F916" i="2" s="1"/>
  <c r="F910" i="2" s="1"/>
  <c r="E1175" i="2"/>
  <c r="F1175" i="2" s="1"/>
  <c r="E1178" i="2" s="1"/>
  <c r="F1178" i="2" s="1"/>
  <c r="E1231" i="2"/>
  <c r="F1231" i="2" s="1"/>
  <c r="E1233" i="2" s="1"/>
  <c r="F1233" i="2" s="1"/>
  <c r="E1103" i="2"/>
  <c r="F1103" i="2" s="1"/>
  <c r="E1104" i="2" s="1"/>
  <c r="F1104" i="2" s="1"/>
  <c r="F1102" i="2" s="1"/>
  <c r="E1209" i="2"/>
  <c r="F1209" i="2" s="1"/>
  <c r="E1213" i="2" s="1"/>
  <c r="F1213" i="2" s="1"/>
  <c r="E564" i="2"/>
  <c r="F564" i="2" s="1"/>
  <c r="E1860" i="2"/>
  <c r="F1860" i="2" s="1"/>
  <c r="E552" i="2"/>
  <c r="F552" i="2" s="1"/>
  <c r="E1113" i="2"/>
  <c r="F1113" i="2" s="1"/>
  <c r="E1197" i="2"/>
  <c r="F1197" i="2" s="1"/>
  <c r="E1201" i="2" s="1"/>
  <c r="F1201" i="2" s="1"/>
  <c r="E2153" i="2"/>
  <c r="F2153" i="2" s="1"/>
  <c r="E2154" i="2" s="1"/>
  <c r="F2154" i="2" s="1"/>
  <c r="F2151" i="2" s="1"/>
  <c r="E863" i="2"/>
  <c r="F863" i="2" s="1"/>
  <c r="E947" i="2"/>
  <c r="F947" i="2" s="1"/>
  <c r="E948" i="2" s="1"/>
  <c r="F948" i="2" s="1"/>
  <c r="F946" i="2" s="1"/>
  <c r="E1221" i="2"/>
  <c r="F1221" i="2" s="1"/>
  <c r="E1222" i="2" s="1"/>
  <c r="F1222" i="2" s="1"/>
  <c r="E1041" i="2"/>
  <c r="F1041" i="2" s="1"/>
  <c r="E1042" i="2" s="1"/>
  <c r="F1042" i="2" s="1"/>
  <c r="F1040" i="2" s="1"/>
  <c r="E925" i="2"/>
  <c r="F925" i="2" s="1"/>
  <c r="E927" i="2" s="1"/>
  <c r="F927" i="2" s="1"/>
  <c r="E928" i="2" s="1"/>
  <c r="F928" i="2" s="1"/>
  <c r="F922" i="2" s="1"/>
  <c r="E1090" i="2"/>
  <c r="F1090" i="2" s="1"/>
  <c r="E1094" i="2" s="1"/>
  <c r="F1094" i="2" s="1"/>
  <c r="F1089" i="2" s="1"/>
  <c r="E2293" i="2"/>
  <c r="F2293" i="2" s="1"/>
  <c r="E2296" i="2" s="1"/>
  <c r="F2296" i="2" s="1"/>
  <c r="F2291" i="2" s="1"/>
  <c r="E1898" i="2"/>
  <c r="F1898" i="2" s="1"/>
  <c r="E1811" i="2"/>
  <c r="F1811" i="2" s="1"/>
  <c r="E493" i="2"/>
  <c r="F493" i="2" s="1"/>
  <c r="E1869" i="2"/>
  <c r="F1869" i="2" s="1"/>
  <c r="E1152" i="2"/>
  <c r="F1152" i="2" s="1"/>
  <c r="E1155" i="2" s="1"/>
  <c r="F1155" i="2" s="1"/>
  <c r="E1126" i="2"/>
  <c r="F1126" i="2" s="1"/>
  <c r="E1130" i="2" s="1"/>
  <c r="F1130" i="2" s="1"/>
  <c r="E1775" i="2"/>
  <c r="F1775" i="2" s="1"/>
  <c r="E1777" i="2" s="1"/>
  <c r="F1777" i="2" s="1"/>
  <c r="F1773" i="2" s="1"/>
  <c r="E463" i="2"/>
  <c r="F463" i="2" s="1"/>
  <c r="E1251" i="2"/>
  <c r="F1251" i="2" s="1"/>
  <c r="E1252" i="2" s="1"/>
  <c r="F1252" i="2" s="1"/>
  <c r="E1911" i="2"/>
  <c r="F1911" i="2" s="1"/>
  <c r="E1912" i="2" s="1"/>
  <c r="F1912" i="2" s="1"/>
  <c r="E1913" i="2" s="1"/>
  <c r="F1913" i="2" s="1"/>
  <c r="F1910" i="2" s="1"/>
  <c r="E386" i="2" s="1"/>
  <c r="F386" i="2" s="1"/>
  <c r="E1072" i="2"/>
  <c r="F1072" i="2" s="1"/>
  <c r="E1073" i="2" s="1"/>
  <c r="F1073" i="2" s="1"/>
  <c r="F1071" i="2" s="1"/>
  <c r="E541" i="2"/>
  <c r="F541" i="2" s="1"/>
  <c r="E1307" i="2"/>
  <c r="F1307" i="2" s="1"/>
  <c r="E1308" i="2" s="1"/>
  <c r="F1308" i="2" s="1"/>
  <c r="E1309" i="2" s="1"/>
  <c r="F1309" i="2" s="1"/>
  <c r="F1306" i="2" s="1"/>
  <c r="E528" i="2"/>
  <c r="F528" i="2" s="1"/>
  <c r="E1062" i="2"/>
  <c r="F1062" i="2" s="1"/>
  <c r="E1063" i="2" s="1"/>
  <c r="F1063" i="2" s="1"/>
  <c r="F1061" i="2" s="1"/>
  <c r="E384" i="2" s="1"/>
  <c r="F384" i="2" s="1"/>
  <c r="E1139" i="2"/>
  <c r="F1139" i="2" s="1"/>
  <c r="E571" i="2"/>
  <c r="F571" i="2" s="1"/>
  <c r="E1832" i="2"/>
  <c r="F1832" i="2" s="1"/>
  <c r="E1835" i="2" s="1"/>
  <c r="F1835" i="2" s="1"/>
  <c r="E1836" i="2" s="1"/>
  <c r="F1836" i="2" s="1"/>
  <c r="F1831" i="2" s="1"/>
  <c r="E333" i="2"/>
  <c r="F333" i="2" s="1"/>
  <c r="E874" i="2"/>
  <c r="F874" i="2" s="1"/>
  <c r="E2221" i="2"/>
  <c r="F2221" i="2" s="1"/>
  <c r="E2223" i="2" s="1"/>
  <c r="F2223" i="2" s="1"/>
  <c r="E2224" i="2" s="1"/>
  <c r="F2224" i="2" s="1"/>
  <c r="F2220" i="2" s="1"/>
  <c r="E1802" i="2"/>
  <c r="F1802" i="2" s="1"/>
  <c r="E1803" i="2" s="1"/>
  <c r="F1803" i="2" s="1"/>
  <c r="E1804" i="2" s="1"/>
  <c r="F1804" i="2" s="1"/>
  <c r="F1801" i="2" s="1"/>
  <c r="E937" i="2"/>
  <c r="F937" i="2" s="1"/>
  <c r="E939" i="2" s="1"/>
  <c r="F939" i="2" s="1"/>
  <c r="E940" i="2" s="1"/>
  <c r="F940" i="2" s="1"/>
  <c r="F934" i="2" s="1"/>
  <c r="E1842" i="2"/>
  <c r="F1842" i="2" s="1"/>
  <c r="E1843" i="2" s="1"/>
  <c r="F1843" i="2" s="1"/>
  <c r="E1844" i="2" s="1"/>
  <c r="F1844" i="2" s="1"/>
  <c r="F1841" i="2" s="1"/>
  <c r="E1186" i="2"/>
  <c r="F1186" i="2" s="1"/>
  <c r="E1189" i="2" s="1"/>
  <c r="F1189" i="2" s="1"/>
  <c r="E352" i="2"/>
  <c r="F352" i="2" s="1"/>
  <c r="E353" i="2" s="1"/>
  <c r="F353" i="2" s="1"/>
  <c r="F351" i="2" s="1"/>
  <c r="E341" i="2"/>
  <c r="F341" i="2" s="1"/>
  <c r="E2161" i="2"/>
  <c r="F2161" i="2" s="1"/>
  <c r="E2162" i="2" s="1"/>
  <c r="F2162" i="2" s="1"/>
  <c r="F2159" i="2" s="1"/>
  <c r="E1822" i="2"/>
  <c r="F1822" i="2" s="1"/>
  <c r="E1825" i="2" s="1"/>
  <c r="F1825" i="2" s="1"/>
  <c r="E1826" i="2" s="1"/>
  <c r="F1826" i="2" s="1"/>
  <c r="F1821" i="2" s="1"/>
  <c r="E1030" i="2"/>
  <c r="F1030" i="2" s="1"/>
  <c r="E1031" i="2" s="1"/>
  <c r="F1031" i="2" s="1"/>
  <c r="F1029" i="2" s="1"/>
  <c r="E484" i="2"/>
  <c r="F484" i="2" s="1"/>
  <c r="E1241" i="2"/>
  <c r="F1241" i="2" s="1"/>
  <c r="E1242" i="2" s="1"/>
  <c r="F1242" i="2" s="1"/>
  <c r="E1878" i="2"/>
  <c r="F1878" i="2" s="1"/>
  <c r="E1879" i="2" s="1"/>
  <c r="F1879" i="2" s="1"/>
  <c r="E1880" i="2" s="1"/>
  <c r="F1880" i="2" s="1"/>
  <c r="F1877" i="2" s="1"/>
  <c r="E832" i="2"/>
  <c r="F832" i="2" s="1"/>
  <c r="E833" i="2" s="1"/>
  <c r="F833" i="2" s="1"/>
  <c r="E835" i="2" s="1"/>
  <c r="F835" i="2" s="1"/>
  <c r="F830" i="2" s="1"/>
  <c r="E2169" i="2"/>
  <c r="F2169" i="2" s="1"/>
  <c r="E2171" i="2" s="1"/>
  <c r="F2171" i="2" s="1"/>
  <c r="F2167" i="2" s="1"/>
  <c r="E1163" i="2"/>
  <c r="F1163" i="2" s="1"/>
  <c r="E1166" i="2" s="1"/>
  <c r="F1166" i="2" s="1"/>
  <c r="F1118" i="2"/>
  <c r="E1131" i="2"/>
  <c r="E503" i="2"/>
  <c r="F503" i="2" s="1"/>
  <c r="E504" i="2" s="1"/>
  <c r="F504" i="2" s="1"/>
  <c r="E396" i="2"/>
  <c r="F396" i="2" s="1"/>
  <c r="F390" i="2" s="1"/>
  <c r="D176" i="6"/>
  <c r="E176" i="6" s="1"/>
  <c r="D175" i="6" s="1"/>
  <c r="E175" i="6" s="1"/>
  <c r="E166" i="6" s="1"/>
  <c r="D865" i="15" s="1"/>
  <c r="E165" i="6"/>
  <c r="D164" i="6" s="1"/>
  <c r="E164" i="6" s="1"/>
  <c r="E155" i="6" s="1"/>
  <c r="D864" i="15" s="1"/>
  <c r="F508" i="2" l="1"/>
  <c r="F501" i="2"/>
  <c r="E345" i="2"/>
  <c r="F345" i="2" s="1"/>
  <c r="F340" i="2" s="1"/>
  <c r="E335" i="2"/>
  <c r="F335" i="2" s="1"/>
  <c r="F332" i="2" s="1"/>
  <c r="E383" i="2" s="1"/>
  <c r="F383" i="2" s="1"/>
  <c r="E495" i="2"/>
  <c r="F495" i="2" s="1"/>
  <c r="E497" i="2" s="1"/>
  <c r="F497" i="2" s="1"/>
  <c r="E363" i="2"/>
  <c r="F363" i="2" s="1"/>
  <c r="F360" i="2" s="1"/>
  <c r="E875" i="2"/>
  <c r="F875" i="2" s="1"/>
  <c r="E876" i="2" s="1"/>
  <c r="F876" i="2" s="1"/>
  <c r="F870" i="2" s="1"/>
  <c r="E467" i="2"/>
  <c r="F467" i="2" s="1"/>
  <c r="E469" i="2" s="1"/>
  <c r="F469" i="2" s="1"/>
  <c r="E486" i="2"/>
  <c r="F486" i="2" s="1"/>
  <c r="E488" i="2" s="1"/>
  <c r="F488" i="2" s="1"/>
  <c r="F483" i="2" s="1"/>
  <c r="E474" i="2" s="1"/>
  <c r="F474" i="2" s="1"/>
  <c r="E864" i="2"/>
  <c r="F864" i="2" s="1"/>
  <c r="E865" i="2" s="1"/>
  <c r="F865" i="2" s="1"/>
  <c r="E572" i="2"/>
  <c r="F572" i="2" s="1"/>
  <c r="E573" i="2" s="1"/>
  <c r="F573" i="2" s="1"/>
  <c r="E1143" i="2"/>
  <c r="F1143" i="2" s="1"/>
  <c r="E1870" i="2"/>
  <c r="F1870" i="2" s="1"/>
  <c r="E1871" i="2" s="1"/>
  <c r="F1871" i="2" s="1"/>
  <c r="F1868" i="2" s="1"/>
  <c r="E1117" i="2"/>
  <c r="F1117" i="2" s="1"/>
  <c r="F1112" i="2" s="1"/>
  <c r="E476" i="2"/>
  <c r="F476" i="2" s="1"/>
  <c r="E372" i="2"/>
  <c r="F372" i="2" s="1"/>
  <c r="E373" i="2" s="1"/>
  <c r="F373" i="2" s="1"/>
  <c r="F371" i="2" s="1"/>
  <c r="E539" i="2"/>
  <c r="F539" i="2" s="1"/>
  <c r="E540" i="2" s="1"/>
  <c r="F540" i="2" s="1"/>
  <c r="E562" i="2"/>
  <c r="F562" i="2" s="1"/>
  <c r="E563" i="2" s="1"/>
  <c r="F563" i="2" s="1"/>
  <c r="E1814" i="2"/>
  <c r="F1814" i="2" s="1"/>
  <c r="E1815" i="2" s="1"/>
  <c r="F1815" i="2" s="1"/>
  <c r="E199" i="6"/>
  <c r="D198" i="6" s="1"/>
  <c r="D368" i="6"/>
  <c r="D356" i="6"/>
  <c r="E356" i="6" s="1"/>
  <c r="F1131" i="2"/>
  <c r="F1125" i="2" s="1"/>
  <c r="E1144" i="2"/>
  <c r="E1901" i="2"/>
  <c r="F1901" i="2" s="1"/>
  <c r="E1902" i="2" s="1"/>
  <c r="F1902" i="2" s="1"/>
  <c r="F1897" i="2" s="1"/>
  <c r="E1861" i="2"/>
  <c r="F1861" i="2" s="1"/>
  <c r="E1862" i="2" s="1"/>
  <c r="F1862" i="2" s="1"/>
  <c r="F533" i="2" l="1"/>
  <c r="F557" i="2"/>
  <c r="F569" i="2"/>
  <c r="F462" i="2"/>
  <c r="E716" i="2"/>
  <c r="F716" i="2" s="1"/>
  <c r="F711" i="2" s="1"/>
  <c r="F492" i="2"/>
  <c r="F1810" i="2"/>
  <c r="E477" i="2"/>
  <c r="F477" i="2" s="1"/>
  <c r="F473" i="2" s="1"/>
  <c r="F859" i="2"/>
  <c r="D380" i="6"/>
  <c r="E380" i="6" s="1"/>
  <c r="D379" i="6" s="1"/>
  <c r="E379" i="6" s="1"/>
  <c r="E370" i="6" s="1"/>
  <c r="E368" i="6"/>
  <c r="D367" i="6" s="1"/>
  <c r="E367" i="6" s="1"/>
  <c r="E358" i="6" s="1"/>
  <c r="F1859" i="2"/>
  <c r="E1156" i="2"/>
  <c r="F1144" i="2"/>
  <c r="F1138" i="2" s="1"/>
  <c r="E198" i="6"/>
  <c r="E189" i="6" s="1"/>
  <c r="D867" i="15" s="1"/>
  <c r="D355" i="6"/>
  <c r="E355" i="6" s="1"/>
  <c r="E346" i="6" s="1"/>
  <c r="E551" i="2" l="1"/>
  <c r="F551" i="2" s="1"/>
  <c r="F546" i="2" s="1"/>
  <c r="E527" i="2"/>
  <c r="F527" i="2" s="1"/>
  <c r="F522" i="2" s="1"/>
  <c r="E1167" i="2"/>
  <c r="F1156" i="2"/>
  <c r="F1151" i="2" s="1"/>
  <c r="E1179" i="2" l="1"/>
  <c r="F1167" i="2"/>
  <c r="F1162" i="2" s="1"/>
  <c r="E1190" i="2" l="1"/>
  <c r="F1179" i="2"/>
  <c r="F1174" i="2" s="1"/>
  <c r="E1202" i="2" l="1"/>
  <c r="F1190" i="2"/>
  <c r="F1185" i="2" s="1"/>
  <c r="E385" i="2" s="1"/>
  <c r="F385" i="2" s="1"/>
  <c r="F379" i="2" s="1"/>
  <c r="E1214" i="2" l="1"/>
  <c r="F1202" i="2"/>
  <c r="F1196" i="2" s="1"/>
  <c r="E1234" i="2" l="1"/>
  <c r="E1223" i="2"/>
  <c r="F1223" i="2" s="1"/>
  <c r="F1220" i="2" s="1"/>
  <c r="F1214" i="2"/>
  <c r="F1208" i="2" s="1"/>
  <c r="E1243" i="2" l="1"/>
  <c r="F1234" i="2"/>
  <c r="F1230" i="2" s="1"/>
  <c r="E1253" i="2" l="1"/>
  <c r="F1243" i="2"/>
  <c r="F1240" i="2" s="1"/>
  <c r="E1263" i="2" l="1"/>
  <c r="F1253" i="2"/>
  <c r="F1250" i="2" s="1"/>
  <c r="F1263" i="2" l="1"/>
  <c r="F1259" i="2" s="1"/>
  <c r="E1287" i="2"/>
  <c r="F1287" i="2" l="1"/>
  <c r="F1281" i="2" s="1"/>
  <c r="E1323" i="2"/>
  <c r="F1323" i="2" s="1"/>
  <c r="F1315" i="2" s="1"/>
</calcChain>
</file>

<file path=xl/comments1.xml><?xml version="1.0" encoding="utf-8"?>
<comments xmlns="http://schemas.openxmlformats.org/spreadsheetml/2006/main">
  <authors>
    <author>User</author>
  </authors>
  <commentList>
    <comment ref="B196" authorId="0" shape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SIKAFLEX 15 LM SL</t>
        </r>
      </text>
    </comment>
    <comment ref="B892" authorId="0" shape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NOTA: COPIAR ESTE RENGLON, CELDA D = +C8, CELDA E=SUMA DE MATERIALES A INCREMENTAR</t>
        </r>
      </text>
    </comment>
  </commentList>
</comments>
</file>

<file path=xl/comments2.xml><?xml version="1.0" encoding="utf-8"?>
<comments xmlns="http://schemas.openxmlformats.org/spreadsheetml/2006/main">
  <authors>
    <author>User</author>
  </authors>
  <commentList>
    <comment ref="B53" authorId="0" shape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NOTA: COPIAR ESTE RENGLON, CELDA D = +C8, CELDA E=SUMA DE MATERIALES A INCREMENTAR</t>
        </r>
      </text>
    </comment>
    <comment ref="B72" authorId="0" shape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NOTA: COPIAR ESTE RENGLON, CELDA D = +C8, CELDA E=SUMA DE MATERIALES A INCREMENTAR</t>
        </r>
      </text>
    </comment>
    <comment ref="B336" authorId="0" shape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NOTA: COPIAR ESTE RENGLON, CELDA D = +C8, CELDA E=SUMA DE MATERIALES A INCREMENTAR</t>
        </r>
      </text>
    </comment>
    <comment ref="B347" authorId="0" shape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NOTA: COPIAR ESTE RENGLON, CELDA D = +C8, CELDA E=SUMA DE MATERIALES A INCREMENTAR</t>
        </r>
      </text>
    </comment>
    <comment ref="B356" authorId="0" shape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NOTA: COPIAR ESTE RENGLON, CELDA D = +C8, CELDA E=SUMA DE MATERIALES A INCREMENTAR</t>
        </r>
      </text>
    </comment>
    <comment ref="B367" authorId="0" shape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NOTA: COPIAR ESTE RENGLON, CELDA D = +C8, CELDA E=SUMA DE MATERIALES A INCREMENTAR</t>
        </r>
      </text>
    </comment>
    <comment ref="B374" authorId="0" shape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NOTA: COPIAR ESTE RENGLON, CELDA D = +C8, CELDA E=SUMA DE MATERIALES A INCREMENTAR</t>
        </r>
      </text>
    </comment>
    <comment ref="B398" authorId="0" shape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NOTA: COPIAR ESTE RENGLON, CELDA D = +C8, CELDA E=SUMA DE MATERIALES A INCREMENTAR</t>
        </r>
      </text>
    </comment>
    <comment ref="B410" authorId="0" shape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NOTA: COPIAR ESTE RENGLON, CELDA D = +C8, CELDA E=SUMA DE MATERIALES A INCREMENTAR</t>
        </r>
      </text>
    </comment>
    <comment ref="B421" authorId="0" shape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NOTA: COPIAR ESTE RENGLON, CELDA D = +C8, CELDA E=SUMA DE MATERIALES A INCREMENTAR</t>
        </r>
      </text>
    </comment>
    <comment ref="B432" authorId="0" shape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NOTA: COPIAR ESTE RENGLON, CELDA D = +C8, CELDA E=SUMA DE MATERIALES A INCREMENTAR</t>
        </r>
      </text>
    </comment>
    <comment ref="B444" authorId="0" shape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NOTA: COPIAR ESTE RENGLON, CELDA D = +C8, CELDA E=SUMA DE MATERIALES A INCREMENTAR</t>
        </r>
      </text>
    </comment>
    <comment ref="B451" authorId="0" shape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NOTA: COPIAR ESTE RENGLON, CELDA D = +C8, CELDA E=SUMA DE MATERIALES A INCREMENTAR</t>
        </r>
      </text>
    </comment>
    <comment ref="B458" authorId="0" shape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NOTA: COPIAR ESTE RENGLON, CELDA D = +C8, CELDA E=SUMA DE MATERIALES A INCREMENTAR</t>
        </r>
      </text>
    </comment>
    <comment ref="B469" authorId="0" shape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NOTA: COPIAR ESTE RENGLON, CELDA D = +C8, CELDA E=SUMA DE MATERIALES A INCREMENTAR</t>
        </r>
      </text>
    </comment>
    <comment ref="B477" authorId="0" shape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NOTA: COPIAR ESTE RENGLON, CELDA D = +C8, CELDA E=SUMA DE MATERIALES A INCREMENTAR</t>
        </r>
      </text>
    </comment>
    <comment ref="B488" authorId="0" shape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NOTA: COPIAR ESTE RENGLON, CELDA D = +C8, CELDA E=SUMA DE MATERIALES A INCREMENTAR</t>
        </r>
      </text>
    </comment>
    <comment ref="B497" authorId="0" shape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NOTA: COPIAR ESTE RENGLON, CELDA D = +C8, CELDA E=SUMA DE MATERIALES A INCREMENTAR</t>
        </r>
      </text>
    </comment>
    <comment ref="B504" authorId="0" shape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NOTA: COPIAR ESTE RENGLON, CELDA D = +C8, CELDA E=SUMA DE MATERIALES A INCREMENTAR</t>
        </r>
      </text>
    </comment>
    <comment ref="B511" authorId="0" shape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NOTA: COPIAR ESTE RENGLON, CELDA D = +C8, CELDA E=SUMA DE MATERIALES A INCREMENTAR</t>
        </r>
      </text>
    </comment>
    <comment ref="B518" authorId="0" shape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NOTA: COPIAR ESTE RENGLON, CELDA D = +C8, CELDA E=SUMA DE MATERIALES A INCREMENTAR</t>
        </r>
      </text>
    </comment>
    <comment ref="B526" authorId="0" shape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NOTA: COPIAR ESTE RENGLON, CELDA D = +C8, CELDA E=SUMA DE MATERIALES A INCREMENTAR</t>
        </r>
      </text>
    </comment>
    <comment ref="B540" authorId="0" shape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NOTA: COPIAR ESTE RENGLON, CELDA D = +C8, CELDA E=SUMA DE MATERIALES A INCREMENTAR</t>
        </r>
      </text>
    </comment>
    <comment ref="B550" authorId="0" shape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NOTA: COPIAR ESTE RENGLON, CELDA D = +C8, CELDA E=SUMA DE MATERIALES A INCREMENTAR</t>
        </r>
      </text>
    </comment>
    <comment ref="B563" authorId="0" shape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NOTA: COPIAR ESTE RENGLON, CELDA D = +C8, CELDA E=SUMA DE MATERIALES A INCREMENTAR</t>
        </r>
      </text>
    </comment>
    <comment ref="B573" authorId="0" shape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NOTA: COPIAR ESTE RENGLON, CELDA D = +C8, CELDA E=SUMA DE MATERIALES A INCREMENTAR</t>
        </r>
      </text>
    </comment>
    <comment ref="B583" authorId="0" shape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NOTA: COPIAR ESTE RENGLON, CELDA D = +C8, CELDA E=SUMA DE MATERIALES A INCREMENTAR</t>
        </r>
      </text>
    </comment>
    <comment ref="B592" authorId="0" shape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NOTA: COPIAR ESTE RENGLON, CELDA D = +C8, CELDA E=SUMA DE MATERIALES A INCREMENTAR</t>
        </r>
      </text>
    </comment>
    <comment ref="B600" authorId="0" shape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NOTA: COPIAR ESTE RENGLON, CELDA D = +C8, CELDA E=SUMA DE MATERIALES A INCREMENTAR</t>
        </r>
      </text>
    </comment>
    <comment ref="B607" authorId="0" shape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NOTA: COPIAR ESTE RENGLON, CELDA D = +C8, CELDA E=SUMA DE MATERIALES A INCREMENTAR</t>
        </r>
      </text>
    </comment>
    <comment ref="B615" authorId="0" shape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NOTA: COPIAR ESTE RENGLON, CELDA D = +C8, CELDA E=SUMA DE MATERIALES A INCREMENTAR</t>
        </r>
      </text>
    </comment>
    <comment ref="B625" authorId="0" shape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NOTA: COPIAR ESTE RENGLON, CELDA D = +C8, CELDA E=SUMA DE MATERIALES A INCREMENTAR</t>
        </r>
      </text>
    </comment>
    <comment ref="B635" authorId="0" shape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NOTA: COPIAR ESTE RENGLON, CELDA D = +C8, CELDA E=SUMA DE MATERIALES A INCREMENTAR</t>
        </r>
      </text>
    </comment>
    <comment ref="B645" authorId="0" shape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NOTA: COPIAR ESTE RENGLON, CELDA D = +C8, CELDA E=SUMA DE MATERIALES A INCREMENTAR</t>
        </r>
      </text>
    </comment>
    <comment ref="B655" authorId="0" shape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NOTA: COPIAR ESTE RENGLON, CELDA D = +C8, CELDA E=SUMA DE MATERIALES A INCREMENTAR</t>
        </r>
      </text>
    </comment>
    <comment ref="B665" authorId="0" shape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NOTA: COPIAR ESTE RENGLON, CELDA D = +C8, CELDA E=SUMA DE MATERIALES A INCREMENTAR</t>
        </r>
      </text>
    </comment>
    <comment ref="B675" authorId="0" shape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NOTA: COPIAR ESTE RENGLON, CELDA D = +C8, CELDA E=SUMA DE MATERIALES A INCREMENTAR</t>
        </r>
      </text>
    </comment>
    <comment ref="B685" authorId="0" shape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NOTA: COPIAR ESTE RENGLON, CELDA D = +C8, CELDA E=SUMA DE MATERIALES A INCREMENTAR</t>
        </r>
      </text>
    </comment>
    <comment ref="B695" authorId="0" shape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NOTA: COPIAR ESTE RENGLON, CELDA D = +C8, CELDA E=SUMA DE MATERIALES A INCREMENTAR</t>
        </r>
      </text>
    </comment>
    <comment ref="B705" authorId="0" shape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NOTA: COPIAR ESTE RENGLON, CELDA D = +C8, CELDA E=SUMA DE MATERIALES A INCREMENTAR</t>
        </r>
      </text>
    </comment>
    <comment ref="B715" authorId="0" shape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NOTA: COPIAR ESTE RENGLON, CELDA D = +C8, CELDA E=SUMA DE MATERIALES A INCREMENTAR</t>
        </r>
      </text>
    </comment>
    <comment ref="B725" authorId="0" shape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NOTA: COPIAR ESTE RENGLON, CELDA D = +C8, CELDA E=SUMA DE MATERIALES A INCREMENTAR</t>
        </r>
      </text>
    </comment>
    <comment ref="B734" authorId="0" shape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NOTA: COPIAR ESTE RENGLON, CELDA D = +C8, CELDA E=SUMA DE MATERIALES A INCREMENTAR</t>
        </r>
      </text>
    </comment>
    <comment ref="B743" authorId="0" shape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NOTA: COPIAR ESTE RENGLON, CELDA D = +C8, CELDA E=SUMA DE MATERIALES A INCREMENTAR</t>
        </r>
      </text>
    </comment>
    <comment ref="B752" authorId="0" shape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NOTA: COPIAR ESTE RENGLON, CELDA D = +C8, CELDA E=SUMA DE MATERIALES A INCREMENTAR</t>
        </r>
      </text>
    </comment>
    <comment ref="B761" authorId="0" shape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NOTA: COPIAR ESTE RENGLON, CELDA D = +C8, CELDA E=SUMA DE MATERIALES A INCREMENTAR</t>
        </r>
      </text>
    </comment>
    <comment ref="B770" authorId="0" shape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NOTA: COPIAR ESTE RENGLON, CELDA D = +C8, CELDA E=SUMA DE MATERIALES A INCREMENTAR</t>
        </r>
      </text>
    </comment>
    <comment ref="B779" authorId="0" shape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NOTA: COPIAR ESTE RENGLON, CELDA D = +C8, CELDA E=SUMA DE MATERIALES A INCREMENTAR</t>
        </r>
      </text>
    </comment>
    <comment ref="B787" authorId="0" shape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NOTA: COPIAR ESTE RENGLON, CELDA D = +C8, CELDA E=SUMA DE MATERIALES A INCREMENTAR</t>
        </r>
      </text>
    </comment>
    <comment ref="B795" authorId="0" shape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NOTA: COPIAR ESTE RENGLON, CELDA D = +C8, CELDA E=SUMA DE MATERIALES A INCREMENTAR</t>
        </r>
      </text>
    </comment>
    <comment ref="B800" authorId="0" shape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NO ESTA AMARRADO
</t>
        </r>
      </text>
    </comment>
    <comment ref="B813" authorId="0" shape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NOTA: COPIAR ESTE RENGLON, CELDA D = +C8, CELDA E=SUMA DE MATERIALES A INCREMENTAR</t>
        </r>
      </text>
    </comment>
    <comment ref="B817" authorId="0" shapeId="0">
      <text>
        <r>
          <rPr>
            <b/>
            <sz val="9"/>
            <color indexed="81"/>
            <rFont val="Tahoma"/>
            <family val="2"/>
          </rPr>
          <t>User:NO ESTA AMARRADO</t>
        </r>
      </text>
    </comment>
    <comment ref="B826" authorId="0" shape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NOTA: COPIAR ESTE RENGLON, CELDA D = +C8, CELDA E=SUMA DE MATERIALES A INCREMENTAR</t>
        </r>
      </text>
    </comment>
    <comment ref="B835" authorId="0" shape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NOTA: COPIAR ESTE RENGLON, CELDA D = +C8, CELDA E=SUMA DE MATERIALES A INCREMENTAR</t>
        </r>
      </text>
    </comment>
    <comment ref="B845" authorId="0" shape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NOTA: COPIAR ESTE RENGLON, CELDA D = +C8, CELDA E=SUMA DE MATERIALES A INCREMENTAR</t>
        </r>
      </text>
    </comment>
    <comment ref="B854" authorId="0" shape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NOTA: COPIAR ESTE RENGLON, CELDA D = +C8, CELDA E=SUMA DE MATERIALES A INCREMENTAR</t>
        </r>
      </text>
    </comment>
    <comment ref="B865" authorId="0" shape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NOTA: COPIAR ESTE RENGLON, CELDA D = +C8, CELDA E=SUMA DE MATERIALES A INCREMENTAR</t>
        </r>
      </text>
    </comment>
    <comment ref="B876" authorId="0" shape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NOTA: COPIAR ESTE RENGLON, CELDA D = +C8, CELDA E=SUMA DE MATERIALES A INCREMENTAR</t>
        </r>
      </text>
    </comment>
    <comment ref="B885" authorId="0" shape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NOTA: COPIAR ESTE RENGLON, CELDA D = +C8, CELDA E=SUMA DE MATERIALES A INCREMENTAR</t>
        </r>
      </text>
    </comment>
    <comment ref="B894" authorId="0" shape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NOTA: COPIAR ESTE RENGLON, CELDA D = +C8, CELDA E=SUMA DE MATERIALES A INCREMENTAR</t>
        </r>
      </text>
    </comment>
    <comment ref="B904" authorId="0" shape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NOTA: COPIAR ESTE RENGLON, CELDA D = +C8, CELDA E=SUMA DE MATERIALES A INCREMENTAR</t>
        </r>
      </text>
    </comment>
    <comment ref="B916" authorId="0" shape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NOTA: COPIAR ESTE RENGLON, CELDA D = +C8, CELDA E=SUMA DE MATERIALES A INCREMENTAR</t>
        </r>
      </text>
    </comment>
    <comment ref="B928" authorId="0" shape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NOTA: COPIAR ESTE RENGLON, CELDA D = +C8, CELDA E=SUMA DE MATERIALES A INCREMENTAR</t>
        </r>
      </text>
    </comment>
    <comment ref="B940" authorId="0" shape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NOTA: COPIAR ESTE RENGLON, CELDA D = +C8, CELDA E=SUMA DE MATERIALES A INCREMENTAR</t>
        </r>
      </text>
    </comment>
    <comment ref="B960" authorId="0" shape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NOTA: COPIAR ESTE RENGLON, CELDA D = +C8, CELDA E=SUMA DE MATERIALES A INCREMENTAR</t>
        </r>
      </text>
    </comment>
    <comment ref="B969" authorId="0" shape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NOTA: COPIAR ESTE RENGLON, CELDA D = +C8, CELDA E=SUMA DE MATERIALES A INCREMENTAR</t>
        </r>
      </text>
    </comment>
    <comment ref="B977" authorId="0" shape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NOTA: COPIAR ESTE RENGLON, CELDA D = +C8, CELDA E=SUMA DE MATERIALES A INCREMENTAR</t>
        </r>
      </text>
    </comment>
    <comment ref="B986" authorId="0" shape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NOTA: COPIAR ESTE RENGLON, CELDA D = +C8, CELDA E=SUMA DE MATERIALES A INCREMENTAR</t>
        </r>
      </text>
    </comment>
    <comment ref="B993" authorId="0" shape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NOTA: COPIAR ESTE RENGLON, CELDA D = +C8, CELDA E=SUMA DE MATERIALES A INCREMENTAR</t>
        </r>
      </text>
    </comment>
    <comment ref="B1000" authorId="0" shape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NOTA: COPIAR ESTE RENGLON, CELDA D = +C8, CELDA E=SUMA DE MATERIALES A INCREMENTAR</t>
        </r>
      </text>
    </comment>
    <comment ref="B1007" authorId="0" shape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NOTA: COPIAR ESTE RENGLON, CELDA D = +C8, CELDA E=SUMA DE MATERIALES A INCREMENTAR</t>
        </r>
      </text>
    </comment>
    <comment ref="B1015" authorId="0" shape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NOTA: COPIAR ESTE RENGLON, CELDA D = +C8, CELDA E=SUMA DE MATERIALES A INCREMENTAR</t>
        </r>
      </text>
    </comment>
    <comment ref="B1023" authorId="0" shape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NOTA: COPIAR ESTE RENGLON, CELDA D = +C8, CELDA E=SUMA DE MATERIALES A INCREMENTAR</t>
        </r>
      </text>
    </comment>
    <comment ref="B1043" authorId="0" shape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NOTA: COPIAR ESTE RENGLON, CELDA D = +C8, CELDA E=SUMA DE MATERIALES A INCREMENTAR</t>
        </r>
      </text>
    </comment>
    <comment ref="B1054" authorId="0" shape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NOTA: COPIAR ESTE RENGLON, CELDA D = +C8, CELDA E=SUMA DE MATERIALES A INCREMENTAR</t>
        </r>
      </text>
    </comment>
    <comment ref="B1064" authorId="0" shape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NOTA: COPIAR ESTE RENGLON, CELDA D = +C8, CELDA E=SUMA DE MATERIALES A INCREMENTAR</t>
        </r>
      </text>
    </comment>
    <comment ref="B1074" authorId="0" shape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NOTA: COPIAR ESTE RENGLON, CELDA D = +C8, CELDA E=SUMA DE MATERIALES A INCREMENTAR</t>
        </r>
      </text>
    </comment>
    <comment ref="B1085" authorId="0" shape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NOTA: COPIAR ESTE RENGLON, CELDA D = +C8, CELDA E=SUMA DE MATERIALES A INCREMENTAR</t>
        </r>
      </text>
    </comment>
    <comment ref="B1095" authorId="0" shape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NOTA: COPIAR ESTE RENGLON, CELDA D = +C8, CELDA E=SUMA DE MATERIALES A INCREMENTAR</t>
        </r>
      </text>
    </comment>
    <comment ref="B1105" authorId="0" shape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NOTA: COPIAR ESTE RENGLON, CELDA D = +C8, CELDA E=SUMA DE MATERIALES A INCREMENTAR</t>
        </r>
      </text>
    </comment>
    <comment ref="B1118" authorId="0" shape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NOTA: COPIAR ESTE RENGLON, CELDA D = +C8, CELDA E=SUMA DE MATERIALES A INCREMENTAR</t>
        </r>
      </text>
    </comment>
    <comment ref="B1131" authorId="0" shape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NOTA: COPIAR ESTE RENGLON, CELDA D = +C8, CELDA E=SUMA DE MATERIALES A INCREMENTAR</t>
        </r>
      </text>
    </comment>
    <comment ref="B1144" authorId="0" shape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NOTA: COPIAR ESTE RENGLON, CELDA D = +C8, CELDA E=SUMA DE MATERIALES A INCREMENTAR</t>
        </r>
      </text>
    </comment>
    <comment ref="B1156" authorId="0" shape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NOTA: COPIAR ESTE RENGLON, CELDA D = +C8, CELDA E=SUMA DE MATERIALES A INCREMENTAR</t>
        </r>
      </text>
    </comment>
    <comment ref="B1167" authorId="0" shape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NOTA: COPIAR ESTE RENGLON, CELDA D = +C8, CELDA E=SUMA DE MATERIALES A INCREMENTAR</t>
        </r>
      </text>
    </comment>
    <comment ref="B1179" authorId="0" shape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NOTA: COPIAR ESTE RENGLON, CELDA D = +C8, CELDA E=SUMA DE MATERIALES A INCREMENTAR</t>
        </r>
      </text>
    </comment>
    <comment ref="B1190" authorId="0" shape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NOTA: COPIAR ESTE RENGLON, CELDA D = +C8, CELDA E=SUMA DE MATERIALES A INCREMENTAR</t>
        </r>
      </text>
    </comment>
    <comment ref="B1202" authorId="0" shape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NOTA: COPIAR ESTE RENGLON, CELDA D = +C8, CELDA E=SUMA DE MATERIALES A INCREMENTAR</t>
        </r>
      </text>
    </comment>
    <comment ref="B1214" authorId="0" shape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NOTA: COPIAR ESTE RENGLON, CELDA D = +C8, CELDA E=SUMA DE MATERIALES A INCREMENTAR</t>
        </r>
      </text>
    </comment>
    <comment ref="B1223" authorId="0" shape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NOTA: COPIAR ESTE RENGLON, CELDA D = +C8, CELDA E=SUMA DE MATERIALES A INCREMENTAR</t>
        </r>
      </text>
    </comment>
    <comment ref="B1234" authorId="0" shape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NOTA: COPIAR ESTE RENGLON, CELDA D = +C8, CELDA E=SUMA DE MATERIALES A INCREMENTAR</t>
        </r>
      </text>
    </comment>
    <comment ref="B1243" authorId="0" shape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NOTA: COPIAR ESTE RENGLON, CELDA D = +C8, CELDA E=SUMA DE MATERIALES A INCREMENTAR</t>
        </r>
      </text>
    </comment>
    <comment ref="B1253" authorId="0" shape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NOTA: COPIAR ESTE RENGLON, CELDA D = +C8, CELDA E=SUMA DE MATERIALES A INCREMENTAR</t>
        </r>
      </text>
    </comment>
    <comment ref="B1263" authorId="0" shape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NOTA: COPIAR ESTE RENGLON, CELDA D = +C8, CELDA E=SUMA DE MATERIALES A INCREMENTAR</t>
        </r>
      </text>
    </comment>
    <comment ref="B1273" authorId="0" shape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NOTA: COPIAR ESTE RENGLON, CELDA D = +C8, CELDA E=SUMA DE MATERIALES A INCREMENTAR</t>
        </r>
      </text>
    </comment>
    <comment ref="B1278" authorId="0" shape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NOTA: COPIAR ESTE RENGLON, CELDA D = +C8, CELDA E=SUMA DE MATERIALES A INCREMENTAR</t>
        </r>
      </text>
    </comment>
    <comment ref="B1287" authorId="0" shape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NOTA: COPIAR ESTE RENGLON, CELDA D = +C8, CELDA E=SUMA DE MATERIALES A INCREMENTAR</t>
        </r>
      </text>
    </comment>
    <comment ref="B1302" authorId="0" shape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NOTA: COPIAR ESTE RENGLON, CELDA D = +C8, CELDA E=SUMA DE MATERIALES A INCREMENTAR</t>
        </r>
      </text>
    </comment>
    <comment ref="B1309" authorId="0" shape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NOTA: COPIAR ESTE RENGLON, CELDA D = +C8, CELDA E=SUMA DE MATERIALES A INCREMENTAR</t>
        </r>
      </text>
    </comment>
    <comment ref="B1323" authorId="0" shape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NOTA: COPIAR ESTE RENGLON, CELDA D = +C8, CELDA E=SUMA DE MATERIALES A INCREMENTAR</t>
        </r>
      </text>
    </comment>
    <comment ref="B1335" authorId="0" shape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NOTA: COPIAR ESTE RENGLON, CELDA D = +C8, CELDA E=SUMA DE MATERIALES A INCREMENTAR</t>
        </r>
      </text>
    </comment>
    <comment ref="B1345" authorId="0" shape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NOTA: COPIAR ESTE RENGLON, CELDA D = +C8, CELDA E=SUMA DE MATERIALES A INCREMENTAR</t>
        </r>
      </text>
    </comment>
    <comment ref="B1355" authorId="0" shape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NOTA: COPIAR ESTE RENGLON, CELDA D = +C8, CELDA E=SUMA DE MATERIALES A INCREMENTAR</t>
        </r>
      </text>
    </comment>
    <comment ref="B1403" authorId="0" shape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NOTA: COPIAR ESTE RENGLON, CELDA D = +C8, CELDA E=SUMA DE MATERIALES A INCREMENTAR</t>
        </r>
      </text>
    </comment>
    <comment ref="B1416" authorId="0" shape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NOTA: COPIAR ESTE RENGLON, CELDA D = +C8, CELDA E=SUMA DE MATERIALES A INCREMENTAR</t>
        </r>
      </text>
    </comment>
    <comment ref="B1429" authorId="0" shape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NOTA: COPIAR ESTE RENGLON, CELDA D = +C8, CELDA E=SUMA DE MATERIALES A INCREMENTAR</t>
        </r>
      </text>
    </comment>
    <comment ref="B1439" authorId="0" shape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NOTA: COPIAR ESTE RENGLON, CELDA D = +C8, CELDA E=SUMA DE MATERIALES A INCREMENTAR</t>
        </r>
      </text>
    </comment>
    <comment ref="B1449" authorId="0" shape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NOTA: COPIAR ESTE RENGLON, CELDA D = +C8, CELDA E=SUMA DE MATERIALES A INCREMENTAR</t>
        </r>
      </text>
    </comment>
    <comment ref="B1459" authorId="0" shape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NOTA: COPIAR ESTE RENGLON, CELDA D = +C8, CELDA E=SUMA DE MATERIALES A INCREMENTAR</t>
        </r>
      </text>
    </comment>
    <comment ref="B1469" authorId="0" shape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NOTA: COPIAR ESTE RENGLON, CELDA D = +C8, CELDA E=SUMA DE MATERIALES A INCREMENTAR</t>
        </r>
      </text>
    </comment>
    <comment ref="B1474" authorId="0" shape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NO ESTA AMARRADO</t>
        </r>
      </text>
    </comment>
    <comment ref="B1484" authorId="0" shape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NOTA: COPIAR ESTE RENGLON, CELDA D = +C8, CELDA E=SUMA DE MATERIALES A INCREMENTAR</t>
        </r>
      </text>
    </comment>
    <comment ref="B1493" authorId="0" shape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NOTA: COPIAR ESTE RENGLON, CELDA D = +C8, CELDA E=SUMA DE MATERIALES A INCREMENTAR</t>
        </r>
      </text>
    </comment>
    <comment ref="B1502" authorId="0" shape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NOTA: COPIAR ESTE RENGLON, CELDA D = +C8, CELDA E=SUMA DE MATERIALES A INCREMENTAR</t>
        </r>
      </text>
    </comment>
    <comment ref="B1515" authorId="0" shape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NOTA: COPIAR ESTE RENGLON, CELDA D = +C8, CELDA E=SUMA DE MATERIALES A INCREMENTAR</t>
        </r>
      </text>
    </comment>
    <comment ref="B1528" authorId="0" shape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NOTA: COPIAR ESTE RENGLON, CELDA D = +C8, CELDA E=SUMA DE MATERIALES A INCREMENTAR</t>
        </r>
      </text>
    </comment>
    <comment ref="B1541" authorId="0" shape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NOTA: COPIAR ESTE RENGLON, CELDA D = +C8, CELDA E=SUMA DE MATERIALES A INCREMENTAR</t>
        </r>
      </text>
    </comment>
    <comment ref="B1554" authorId="0" shape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NOTA: COPIAR ESTE RENGLON, CELDA D = +C8, CELDA E=SUMA DE MATERIALES A INCREMENTAR</t>
        </r>
      </text>
    </comment>
    <comment ref="B1567" authorId="0" shape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NOTA: COPIAR ESTE RENGLON, CELDA D = +C8, CELDA E=SUMA DE MATERIALES A INCREMENTAR</t>
        </r>
      </text>
    </comment>
    <comment ref="B1580" authorId="0" shape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NOTA: COPIAR ESTE RENGLON, CELDA D = +C8, CELDA E=SUMA DE MATERIALES A INCREMENTAR</t>
        </r>
      </text>
    </comment>
    <comment ref="B1592" authorId="0" shape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NOTA: COPIAR ESTE RENGLON, CELDA D = +C8, CELDA E=SUMA DE MATERIALES A INCREMENTAR</t>
        </r>
      </text>
    </comment>
    <comment ref="B1606" authorId="0" shape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NOTA: COPIAR ESTE RENGLON, CELDA D = +C8, CELDA E=SUMA DE MATERIALES A INCREMENTAR</t>
        </r>
      </text>
    </comment>
    <comment ref="B1614" authorId="0" shape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NOTA: COPIAR ESTE RENGLON, CELDA D = +C8, CELDA E=SUMA DE MATERIALES A INCREMENTAR</t>
        </r>
      </text>
    </comment>
    <comment ref="B1625" authorId="0" shape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NOTA: COPIAR ESTE RENGLON, CELDA D = +C8, CELDA E=SUMA DE MATERIALES A INCREMENTAR</t>
        </r>
      </text>
    </comment>
    <comment ref="B1634" authorId="0" shape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NOTA: COPIAR ESTE RENGLON, CELDA D = +C8, CELDA E=SUMA DE MATERIALES A INCREMENTAR</t>
        </r>
      </text>
    </comment>
    <comment ref="B1643" authorId="0" shape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NOTA: COPIAR ESTE RENGLON, CELDA D = +C8, CELDA E=SUMA DE MATERIALES A INCREMENTAR</t>
        </r>
      </text>
    </comment>
    <comment ref="B1654" authorId="0" shape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NOTA: COPIAR ESTE RENGLON, CELDA D = +C8, CELDA E=SUMA DE MATERIALES A INCREMENTAR</t>
        </r>
      </text>
    </comment>
    <comment ref="B1672" authorId="0" shape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NOTA: COPIAR ESTE RENGLON, CELDA D = +C8, CELDA E=SUMA DE MATERIALES A INCREMENTAR</t>
        </r>
      </text>
    </comment>
    <comment ref="B1690" authorId="0" shape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NOTA: COPIAR ESTE RENGLON, CELDA D = +C8, CELDA E=SUMA DE MATERIALES A INCREMENTAR</t>
        </r>
      </text>
    </comment>
    <comment ref="B1700" authorId="0" shape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NOTA: COPIAR ESTE RENGLON, CELDA D = +C8, CELDA E=SUMA DE MATERIALES A INCREMENTAR</t>
        </r>
      </text>
    </comment>
    <comment ref="B1712" authorId="0" shape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NOTA: COPIAR ESTE RENGLON, CELDA D = +C8, CELDA E=SUMA DE MATERIALES A INCREMENTAR</t>
        </r>
      </text>
    </comment>
    <comment ref="B1719" authorId="0" shape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SIKAFLEX 15 LM SL</t>
        </r>
      </text>
    </comment>
    <comment ref="B1722" authorId="0" shape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NOTA: COPIAR ESTE RENGLON, CELDA D = +C8, CELDA E=SUMA DE MATERIALES A INCREMENTAR</t>
        </r>
      </text>
    </comment>
    <comment ref="B1741" authorId="0" shape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NOTA: COPIAR ESTE RENGLON, CELDA D = +C8, CELDA E=SUMA DE MATERIALES A INCREMENTAR</t>
        </r>
      </text>
    </comment>
    <comment ref="B1777" authorId="0" shape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NOTA: COPIAR ESTE RENGLON, CELDA D = +C8, CELDA E=SUMA DE MATERIALES A INCREMENTAR</t>
        </r>
      </text>
    </comment>
    <comment ref="B1789" authorId="0" shape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NOTA: COPIAR ESTE RENGLON, CELDA D = +C8, CELDA E=SUMA DE MATERIALES A INCREMENTAR</t>
        </r>
      </text>
    </comment>
    <comment ref="B1797" authorId="0" shape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NOTA: COPIAR ESTE RENGLON, CELDA D = +C8, CELDA E=SUMA DE MATERIALES A INCREMENTAR</t>
        </r>
      </text>
    </comment>
    <comment ref="B1804" authorId="0" shape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NOTA: COPIAR ESTE RENGLON, CELDA D = +C8, CELDA E=SUMA DE MATERIALES A INCREMENTAR</t>
        </r>
      </text>
    </comment>
    <comment ref="B1815" authorId="0" shape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NOTA: COPIAR ESTE RENGLON, CELDA D = +C8, CELDA E=SUMA DE MATERIALES A INCREMENTAR</t>
        </r>
      </text>
    </comment>
    <comment ref="B1826" authorId="0" shape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NOTA: COPIAR ESTE RENGLON, CELDA D = +C8, CELDA E=SUMA DE MATERIALES A INCREMENTAR</t>
        </r>
      </text>
    </comment>
    <comment ref="B1836" authorId="0" shape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NOTA: COPIAR ESTE RENGLON, CELDA D = +C8, CELDA E=SUMA DE MATERIALES A INCREMENTAR</t>
        </r>
      </text>
    </comment>
    <comment ref="B1844" authorId="0" shape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NOTA: COPIAR ESTE RENGLON, CELDA D = +C8, CELDA E=SUMA DE MATERIALES A INCREMENTAR</t>
        </r>
      </text>
    </comment>
    <comment ref="B1854" authorId="0" shape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NOTA: COPIAR ESTE RENGLON, CELDA D = +C8, CELDA E=SUMA DE MATERIALES A INCREMENTAR</t>
        </r>
      </text>
    </comment>
    <comment ref="B1862" authorId="0" shape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NOTA: COPIAR ESTE RENGLON, CELDA D = +C8, CELDA E=SUMA DE MATERIALES A INCREMENTAR</t>
        </r>
      </text>
    </comment>
    <comment ref="B1871" authorId="0" shape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NOTA: COPIAR ESTE RENGLON, CELDA D = +C8, CELDA E=SUMA DE MATERIALES A INCREMENTAR</t>
        </r>
      </text>
    </comment>
    <comment ref="B1880" authorId="0" shape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NOTA: COPIAR ESTE RENGLON, CELDA D = +C8, CELDA E=SUMA DE MATERIALES A INCREMENTAR</t>
        </r>
      </text>
    </comment>
    <comment ref="B1902" authorId="0" shape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NOTA: COPIAR ESTE RENGLON, CELDA D = +C8, CELDA E=SUMA DE MATERIALES A INCREMENTAR</t>
        </r>
      </text>
    </comment>
    <comment ref="B1913" authorId="0" shape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NOTA: COPIAR ESTE RENGLON, CELDA D = +C8, CELDA E=SUMA DE MATERIALES A INCREMENTAR</t>
        </r>
      </text>
    </comment>
    <comment ref="B1923" authorId="0" shape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NOTA: COPIAR ESTE RENGLON, CELDA D = +C8, CELDA E=SUMA DE MATERIALES A INCREMENTAR</t>
        </r>
      </text>
    </comment>
    <comment ref="B1933" authorId="0" shape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NOTA: COPIAR ESTE RENGLON, CELDA D = +C8, CELDA E=SUMA DE MATERIALES A INCREMENTAR</t>
        </r>
      </text>
    </comment>
    <comment ref="B1941" authorId="0" shape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NOTA: COPIAR ESTE RENGLON, CELDA D = +C8, CELDA E=SUMA DE MATERIALES A INCREMENTAR</t>
        </r>
      </text>
    </comment>
    <comment ref="B1950" authorId="0" shape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NOTA: COPIAR ESTE RENGLON, CELDA D = +C8, CELDA E=SUMA DE MATERIALES A INCREMENTAR</t>
        </r>
      </text>
    </comment>
    <comment ref="B1959" authorId="0" shape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NOTA: COPIAR ESTE RENGLON, CELDA D = +C8, CELDA E=SUMA DE MATERIALES A INCREMENTAR</t>
        </r>
      </text>
    </comment>
    <comment ref="B1967" authorId="0" shape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NOTA: COPIAR ESTE RENGLON, CELDA D = +C8, CELDA E=SUMA DE MATERIALES A INCREMENTAR</t>
        </r>
      </text>
    </comment>
    <comment ref="B1979" authorId="0" shape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NOTA: COPIAR ESTE RENGLON, CELDA D = +C8, CELDA E=SUMA DE MATERIALES A INCREMENTAR</t>
        </r>
      </text>
    </comment>
    <comment ref="B1987" authorId="0" shape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NOTA: COPIAR ESTE RENGLON, CELDA D = +C8, CELDA E=SUMA DE MATERIALES A INCREMENTAR</t>
        </r>
      </text>
    </comment>
    <comment ref="B1995" authorId="0" shape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NOTA: COPIAR ESTE RENGLON, CELDA D = +C8, CELDA E=SUMA DE MATERIALES A INCREMENTAR</t>
        </r>
      </text>
    </comment>
    <comment ref="B2003" authorId="0" shape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NOTA: COPIAR ESTE RENGLON, CELDA D = +C8, CELDA E=SUMA DE MATERIALES A INCREMENTAR</t>
        </r>
      </text>
    </comment>
    <comment ref="B2012" authorId="0" shape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NOTA: COPIAR ESTE RENGLON, CELDA D = +C8, CELDA E=SUMA DE MATERIALES A INCREMENTAR</t>
        </r>
      </text>
    </comment>
    <comment ref="B2022" authorId="0" shape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NOTA: COPIAR ESTE RENGLON, CELDA D = +C8, CELDA E=SUMA DE MATERIALES A INCREMENTAR</t>
        </r>
      </text>
    </comment>
    <comment ref="B2030" authorId="0" shape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NOTA: COPIAR ESTE RENGLON, CELDA D = +C8, CELDA E=SUMA DE MATERIALES A INCREMENTAR</t>
        </r>
      </text>
    </comment>
    <comment ref="B2040" authorId="0" shape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NOTA: COPIAR ESTE RENGLON, CELDA D = +C8, CELDA E=SUMA DE MATERIALES A INCREMENTAR</t>
        </r>
      </text>
    </comment>
    <comment ref="B2051" authorId="0" shape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NOTA: COPIAR ESTE RENGLON, CELDA D = +C8, CELDA E=SUMA DE MATERIALES A INCREMENTAR</t>
        </r>
      </text>
    </comment>
    <comment ref="B2058" authorId="0" shape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NOTA: COPIAR ESTE RENGLON, CELDA D = +C8, CELDA E=SUMA DE MATERIALES A INCREMENTAR</t>
        </r>
      </text>
    </comment>
    <comment ref="B2067" authorId="0" shape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NOTA: COPIAR ESTE RENGLON, CELDA D = +C8, CELDA E=SUMA DE MATERIALES A INCREMENTAR</t>
        </r>
      </text>
    </comment>
    <comment ref="B2076" authorId="0" shape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NOTA: COPIAR ESTE RENGLON, CELDA D = +C8, CELDA E=SUMA DE MATERIALES A INCREMENTAR</t>
        </r>
      </text>
    </comment>
    <comment ref="B2085" authorId="0" shape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NOTA: COPIAR ESTE RENGLON, CELDA D = +C8, CELDA E=SUMA DE MATERIALES A INCREMENTAR</t>
        </r>
      </text>
    </comment>
    <comment ref="B2094" authorId="0" shape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NOTA: COPIAR ESTE RENGLON, CELDA D = +C8, CELDA E=SUMA DE MATERIALES A INCREMENTAR</t>
        </r>
      </text>
    </comment>
    <comment ref="B2103" authorId="0" shape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NOTA: COPIAR ESTE RENGLON, CELDA D = +C8, CELDA E=SUMA DE MATERIALES A INCREMENTAR</t>
        </r>
      </text>
    </comment>
    <comment ref="B2112" authorId="0" shape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NOTA: COPIAR ESTE RENGLON, CELDA D = +C8, CELDA E=SUMA DE MATERIALES A INCREMENTAR</t>
        </r>
      </text>
    </comment>
    <comment ref="B2120" authorId="0" shape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NOTA: COPIAR ESTE RENGLON, CELDA D = +C8, CELDA E=SUMA DE MATERIALES A INCREMENTAR</t>
        </r>
      </text>
    </comment>
    <comment ref="B2128" authorId="0" shape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NOTA: COPIAR ESTE RENGLON, CELDA D = +C8, CELDA E=SUMA DE MATERIALES A INCREMENTAR</t>
        </r>
      </text>
    </comment>
    <comment ref="B2137" authorId="0" shape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NOTA: COPIAR ESTE RENGLON, CELDA D = +C8, CELDA E=SUMA DE MATERIALES A INCREMENTAR</t>
        </r>
      </text>
    </comment>
    <comment ref="B2146" authorId="0" shape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NOTA: COPIAR ESTE RENGLON, CELDA D = +C8, CELDA E=SUMA DE MATERIALES A INCREMENTAR</t>
        </r>
      </text>
    </comment>
    <comment ref="B2191" authorId="0" shape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NOTA: COPIAR ESTE RENGLON, CELDA D = +C8, CELDA E=SUMA DE MATERIALES A INCREMENTAR</t>
        </r>
      </text>
    </comment>
    <comment ref="B2201" authorId="0" shape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NOTA: COPIAR ESTE RENGLON, CELDA D = +C8, CELDA E=SUMA DE MATERIALES A INCREMENTAR</t>
        </r>
      </text>
    </comment>
    <comment ref="B2209" authorId="0" shape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NOTA: COPIAR ESTE RENGLON, CELDA D = +C8, CELDA E=SUMA DE MATERIALES A INCREMENTAR</t>
        </r>
      </text>
    </comment>
    <comment ref="B2216" authorId="0" shape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NOTA: COPIAR ESTE RENGLON, CELDA D = +C8, CELDA E=SUMA DE MATERIALES A INCREMENTAR</t>
        </r>
      </text>
    </comment>
    <comment ref="B2224" authorId="0" shape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NOTA: COPIAR ESTE RENGLON, CELDA D = +C8, CELDA E=SUMA DE MATERIALES A INCREMENTAR</t>
        </r>
      </text>
    </comment>
    <comment ref="B2232" authorId="0" shape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NOTA: COPIAR ESTE RENGLON, CELDA D = +C8, CELDA E=SUMA DE MATERIALES A INCREMENTAR</t>
        </r>
      </text>
    </comment>
    <comment ref="B2241" authorId="0" shape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NOTA: COPIAR ESTE RENGLON, CELDA D = +C8, CELDA E=SUMA DE MATERIALES A INCREMENTAR</t>
        </r>
      </text>
    </comment>
    <comment ref="B2250" authorId="0" shape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NOTA: COPIAR ESTE RENGLON, CELDA D = +C8, CELDA E=SUMA DE MATERIALES A INCREMENTAR</t>
        </r>
      </text>
    </comment>
    <comment ref="B2259" authorId="0" shape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NOTA: COPIAR ESTE RENGLON, CELDA D = +C8, CELDA E=SUMA DE MATERIALES A INCREMENTAR</t>
        </r>
      </text>
    </comment>
    <comment ref="B2268" authorId="0" shape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NOTA: COPIAR ESTE RENGLON, CELDA D = +C8, CELDA E=SUMA DE MATERIALES A INCREMENTAR</t>
        </r>
      </text>
    </comment>
    <comment ref="B2277" authorId="0" shape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NOTA: COPIAR ESTE RENGLON, CELDA D = +C8, CELDA E=SUMA DE MATERIALES A INCREMENTAR</t>
        </r>
      </text>
    </comment>
    <comment ref="B2286" authorId="0" shape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NOTA: COPIAR ESTE RENGLON, CELDA D = +C8, CELDA E=SUMA DE MATERIALES A INCREMENTAR</t>
        </r>
      </text>
    </comment>
    <comment ref="B2308" authorId="0" shape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NOTA: COPIAR ESTE RENGLON, CELDA D = +C8, CELDA E=SUMA DE MATERIALES A INCREMENTAR</t>
        </r>
      </text>
    </comment>
  </commentList>
</comments>
</file>

<file path=xl/comments3.xml><?xml version="1.0" encoding="utf-8"?>
<comments xmlns="http://schemas.openxmlformats.org/spreadsheetml/2006/main">
  <authors>
    <author>Infra_TNRR</author>
  </authors>
  <commentList>
    <comment ref="A6" authorId="0" shapeId="0">
      <text>
        <r>
          <rPr>
            <b/>
            <sz val="9"/>
            <color indexed="81"/>
            <rFont val="Tahoma"/>
            <family val="2"/>
          </rPr>
          <t>Infra_TNRR: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<sst xmlns="http://schemas.openxmlformats.org/spreadsheetml/2006/main" count="7176" uniqueCount="1642">
  <si>
    <t>BORDILLOS DE .10X.30, CONCRETO 3.000 PSI-PARA ADOQUINES</t>
  </si>
  <si>
    <t>CARCAMO DE 0,5M ANCHO X0.4M PROF. ( CON TAPA EN  LAMINA COLD ROLLED DE 3MM</t>
  </si>
  <si>
    <t>CAJA DE DISTRIBUCION</t>
  </si>
  <si>
    <t>TANQUES AJOVER 2000 LTS</t>
  </si>
  <si>
    <t>CORTE CALZADA EN CONCRETO</t>
  </si>
  <si>
    <t>PLACA MACIZA  H/.20 CONCRETO 3.000 PSI</t>
  </si>
  <si>
    <t>NIVELACION DE TERRENO PARA ANDENES Y PAVIMENTO INCL. CORTE MANUAL</t>
  </si>
  <si>
    <t>CUBIERTA BARROCA EN LAMINA ONDULADA FIBROCEMENTO-INCL. CABALLETE-COLOR ROJO</t>
  </si>
  <si>
    <t>PAÑETE ALLANADO EN MUROS 1:4 + MALLA CON VENA</t>
  </si>
  <si>
    <t>MANO DE OBRA AA</t>
  </si>
  <si>
    <t>hc</t>
  </si>
  <si>
    <t>HERRAMIENTAS MENORES</t>
  </si>
  <si>
    <t>VIBROCOMPACTADOR TIPO RANA</t>
  </si>
  <si>
    <t>ML</t>
  </si>
  <si>
    <t>TANQUE PLASTICO 1.000LT</t>
  </si>
  <si>
    <t>AGUA DE CARROTANQUE</t>
  </si>
  <si>
    <t>UN</t>
  </si>
  <si>
    <t>PIEDRA</t>
  </si>
  <si>
    <t>CONCRETO 1:3:4 ELABORADO EN OBRA</t>
  </si>
  <si>
    <t>CEMENTO GRIS</t>
  </si>
  <si>
    <t>LADRILLO CORRIENTE .07X.11X.22</t>
  </si>
  <si>
    <t>GRAVILLA FINA</t>
  </si>
  <si>
    <t>ARENA</t>
  </si>
  <si>
    <t>ACERO DE REFUERZO PDR-60</t>
  </si>
  <si>
    <t>MANO DE OBRA BB</t>
  </si>
  <si>
    <t>CODO 90° 1/4 CXC SANITARIO 2</t>
  </si>
  <si>
    <t>TUBO PVC SANITARIO 2</t>
  </si>
  <si>
    <t>YEE SANITARIA 2</t>
  </si>
  <si>
    <t>UNIÓN PVC SANIT  2</t>
  </si>
  <si>
    <t>CODO SANITARIO PVC CXC DE 45° DE 4</t>
  </si>
  <si>
    <t>UNIÓN PVC SANITARIA 4</t>
  </si>
  <si>
    <t>MORTERO  1:4</t>
  </si>
  <si>
    <t>CICLOPEOS 60% CONCRETO 1:2.3 Y 40% PIEDRA</t>
  </si>
  <si>
    <t>MORTERO 1:4 IMPERMEABILIZADO</t>
  </si>
  <si>
    <t>MORTERO  1:5</t>
  </si>
  <si>
    <t>COSTO ADICIONAL BOMBEO</t>
  </si>
  <si>
    <t>FORMALETA ENTREPISOS</t>
  </si>
  <si>
    <t>SEGUETA NICHOLSON</t>
  </si>
  <si>
    <t>SOLDADURA 6011X1/8</t>
  </si>
  <si>
    <t>SUMINISTRO E INSTALACION CORREA EN PERFIL PHR-C 160X60 CAL. 14-2MM-INCL. ANTICORROSIVO Y ACABADO EN ESMALTE</t>
  </si>
  <si>
    <t>SUMINISTRO E INSTALACION CERCHA EN PERFIL PHR-C 220X80 DOBLE CAL. 14-2MM-INCL. ANTICORROSIVO Y ACABADO EN ESMALTE</t>
  </si>
  <si>
    <t>EQUIPO DE SOLDADURA ELÉCTRICA</t>
  </si>
  <si>
    <t>SIKA-2 (5.5 KG)</t>
  </si>
  <si>
    <t>MORTERO 1:3</t>
  </si>
  <si>
    <t>MANTO EDIL ESTÁNDAR 3MM</t>
  </si>
  <si>
    <t>TUBO CONDUIT 1"</t>
  </si>
  <si>
    <t>ADAPTADOR HEMBRA PVC PRESION DE 3/4"</t>
  </si>
  <si>
    <t>EXCAVACION A MAQUINA ACUEDUCTOS Y ALCANTARILLADOS</t>
  </si>
  <si>
    <t>EXCAVACION EN ROCA</t>
  </si>
  <si>
    <t>ACARREO MATERIALES PETREOS POR KILOMETRO</t>
  </si>
  <si>
    <t>POSTE GALVANIZADO  CUADRADO 9CM X 9CM X 3ML</t>
  </si>
  <si>
    <t>TORNILLOS 5/8"X4"</t>
  </si>
  <si>
    <t>TRAZADO Y REPLANTEO</t>
  </si>
  <si>
    <t>RELLENOS DE EXCAVACION-COMPACTADO</t>
  </si>
  <si>
    <t>DEMOL.PLACAS MACIZAS 0.10 PARA MESONES</t>
  </si>
  <si>
    <t>DESMONTE CUBIERTAS Y CIELO RASO</t>
  </si>
  <si>
    <t>DESMONTE MARCOS Y PUERTAS</t>
  </si>
  <si>
    <t>ZAPATAS EN CONCRETO 3.000 PSI</t>
  </si>
  <si>
    <t>VIGA DE PISO EN CONCRETO 3.000 PSI, DE ,30X,30</t>
  </si>
  <si>
    <t>SOLADO CONCRETO 2.500 PSI, EXP. 0.05</t>
  </si>
  <si>
    <t>TABLERO CON LLAVE 12 CIRCUITOS, ESPACIO TOTALIZADOR</t>
  </si>
  <si>
    <t>MURO SENCILLO LADRILLO A LA VISTA UNA CARA MORTERO 1.4 EN JARDINERAS H=.50, INCL. EXCAVACION, CICLOPEO Y REMATE.</t>
  </si>
  <si>
    <t xml:space="preserve">MURO EN CALADOS .20X.20 - ESP. 0.15, INCLUYE MORTERO 1:5  </t>
  </si>
  <si>
    <t>GOTERO EN MORTERO 1:4</t>
  </si>
  <si>
    <t>COLUMNAS EN CONCRETO 3.000 PSI.</t>
  </si>
  <si>
    <t>COLUMNA 0.30 FORMA CIRCULAR, CONCRETO 3.000 PSI.</t>
  </si>
  <si>
    <t>MEDIA CAÑA EN MORTERO 1:4</t>
  </si>
  <si>
    <t>MORTERO 1:4</t>
  </si>
  <si>
    <t>TUBO GALVANIZADO AGUA 2 1/2"</t>
  </si>
  <si>
    <t>CONCRETO 1:1 1/2:2 ELABORADO EN OBRA</t>
  </si>
  <si>
    <t>SUB-BASE PARA MUEBLES</t>
  </si>
  <si>
    <t>PLACA MACIZA  H/.15, CONCRETO 3.000 PSI</t>
  </si>
  <si>
    <t>PLACA MACIZA EN MESONES  H/.07 X .60 DE ANCHO</t>
  </si>
  <si>
    <t>ENTREPISOS ALIGERADO EXP. 0.35 MT, CONCRETO 3.000 PSI-INCLUYE HIERRO TEMPERATURA DE 1/4".</t>
  </si>
  <si>
    <t>ENTREPISOS ALIGERADO EXP. 0.25 MT, CONCRETO 3.000 PSI-INCLUYE HIERRO TEMPERATURA DE 1/4".</t>
  </si>
  <si>
    <t>ENTREPISOS ALIGERADO EXP. 0.30MT, CONCRETO 3.000 PSI-INCLUYE HIERRO TEMPERATURA DE 1/4".</t>
  </si>
  <si>
    <t>%</t>
  </si>
  <si>
    <t>MORTERO DE NIVELACION 1:4 -EXP.  0.05 MT.</t>
  </si>
  <si>
    <t>VIGA CANAL EN CONCRETO 3.000 PSI.</t>
  </si>
  <si>
    <t>VIGA AEREA EN CONCRETO 3.000 PSI.</t>
  </si>
  <si>
    <t>PLACA MACIZA  ESP 0.10 CONCRETO 3.000 PSI</t>
  </si>
  <si>
    <t xml:space="preserve">MATA MALEZA </t>
  </si>
  <si>
    <t>BOMBA DE FUMIGAR</t>
  </si>
  <si>
    <t xml:space="preserve">LEÑA </t>
  </si>
  <si>
    <t>DESCAPOTE A MAQUINA EXP &lt; O = A .20-AREAS MAYORES A 2000M2-INCL.RETIRO SOBRANTE A 2KM</t>
  </si>
  <si>
    <t>ADOQUIN CERAMICO PEATONAL ESP. 3.5 CM JUNTA PERDIDA, CON MORTERO DE BASE 1.4 ESP. 0.04</t>
  </si>
  <si>
    <t xml:space="preserve">VALVULA BAYONETA DE Ø 3/4" X 3/4" </t>
  </si>
  <si>
    <t>SILLA DE 3/4X3/4"</t>
  </si>
  <si>
    <t xml:space="preserve">ASPERSOR DE Ø 3/4" METALICO </t>
  </si>
  <si>
    <t>PISA EN TOLETE COMUN 0.25 MORTERO DE PEGA 1.4,  ALTURA UNA HILADA- PAÑETADO MORTERO 1:4 IMPERMEABILIZADO</t>
  </si>
  <si>
    <t>CIELO RASO LAMINA ICOPOR GRAFILADO, INCLUYE ESTRUCTURA EN PERFIL DE ALUMINO.</t>
  </si>
  <si>
    <t>CIELO RASO EN LAMINA FIBRA DE VIDRIO, INCLUYE ESTRUCTURA EN PERFIL DE ALUMINO.</t>
  </si>
  <si>
    <t>PULIDA  PISO GRANITO, INCL. DESTRONQUE, PULIDA, BRILLADA E INSUMOS REQUERIDOS.</t>
  </si>
  <si>
    <t xml:space="preserve">PIEDRA LAJA </t>
  </si>
  <si>
    <t>m3</t>
  </si>
  <si>
    <t>ZOCALO EN CERAMICA ALTO TRAFICO 7.5 CM</t>
  </si>
  <si>
    <t>ZOCALO MEDIA CAÑA EN GRANITO PULIDO 7.5 CM</t>
  </si>
  <si>
    <t>LADRILLO CORRIENTE</t>
  </si>
  <si>
    <t>ZOCALO MEDIA CAÑA EN PIEDRA CHINA No. 3 LAVADA - 7.5 CM</t>
  </si>
  <si>
    <t>MESON EN GRANITO INCL. PULIDA -POR DOS CARAS</t>
  </si>
  <si>
    <t>CERAMICA .20X.20 EN MUROS DE PRIMERA CALIDAD, TIPO CORONA O SIMILAR.</t>
  </si>
  <si>
    <t>FILOS Y DILATACIONES</t>
  </si>
  <si>
    <t>MANO DE OBRA DD</t>
  </si>
  <si>
    <t>FIBERGLASS DURACUSTIC 5/8</t>
  </si>
  <si>
    <t>CEMENTO BLANCO</t>
  </si>
  <si>
    <t>ACERO DE REFUERZO PDR DE 60.000 PSI</t>
  </si>
  <si>
    <t>MURO LADRILLO COMUN SENCILLO 0.15, INCLUYE MORTERO 1:4, SELLADO DE CANALETA PARTE FRONTAL</t>
  </si>
  <si>
    <t>MURO  SENCILLO 0.15, LADRILLO COMUN .07X.11X.22 INCLUYE MORTERO 1:4</t>
  </si>
  <si>
    <t>MURO  SENCILLO 0.15-H=.20 EN LADRILLO COMUN .07X.11X.22 , INCLUYE MORTERO 1:4</t>
  </si>
  <si>
    <t>MURO DOBLE 0.25, LADRILLO COMUN .07X.11X.22, INCLUYE MORTERO 1:4</t>
  </si>
  <si>
    <t xml:space="preserve">MURO SENCILLO LADRILLO VITRIFICADO .25X.12X.07, A LA VISTA UNA CARA MORTERO 1.4 </t>
  </si>
  <si>
    <t>MURO SENCILLO LADRILLO VITRIFICADO .25X.12X.07, A LA VISTA POR DOS CARAS MORTERO 1.4</t>
  </si>
  <si>
    <t>MURO DOBLE LADRILLO VITRIFICADO .25X.12X.07, A LA VISTA POR DOS CARAS MORTERO 1.4</t>
  </si>
  <si>
    <t xml:space="preserve">HERRAMIENTAS MENORES - SOPLETE GAS </t>
  </si>
  <si>
    <t>PUERTAS CAL 20</t>
  </si>
  <si>
    <t>PUERTAS CAL 18</t>
  </si>
  <si>
    <t>REJA TUBO 1"</t>
  </si>
  <si>
    <t>REJA VARILLA 1/2 10MM</t>
  </si>
  <si>
    <t>MARCO LAM CAL20</t>
  </si>
  <si>
    <t>DIV WC CAL 20 ENTAMBORADA</t>
  </si>
  <si>
    <t xml:space="preserve">MALLA ESLABONADA-TUBO 2" </t>
  </si>
  <si>
    <t>PORTERIAS FIJAS</t>
  </si>
  <si>
    <t>PORTERIAS RODANTES</t>
  </si>
  <si>
    <t>HIERRO CUADRADO 10 MM</t>
  </si>
  <si>
    <t>BARANDA AGUAS NEGRAS</t>
  </si>
  <si>
    <t>GRANITO  NO. 3</t>
  </si>
  <si>
    <t>PIEDRA CHINA No. 3</t>
  </si>
  <si>
    <t>REJILLA SOSCO 3X2</t>
  </si>
  <si>
    <t>TUBO PRESIÓN /21 PVC 1 1/2</t>
  </si>
  <si>
    <t>CODO 90° PRESIÓN PVC 1 1/2</t>
  </si>
  <si>
    <t>UNIÓN PRESIÓN PVC 1 1/2</t>
  </si>
  <si>
    <t>TUBO PRESIÓN /13.5 PVC 1</t>
  </si>
  <si>
    <t>CODO 90° PRESIÓN PVC 1</t>
  </si>
  <si>
    <t>UNIÓN PRESIÓN PVC 1</t>
  </si>
  <si>
    <t>UNIÓN PRESIÓN PVC 3</t>
  </si>
  <si>
    <t>CODO 90° PRESIÓN PVC 3</t>
  </si>
  <si>
    <t>TUBO PRESIÓN /21 PVC 3</t>
  </si>
  <si>
    <t>CODO 90° PRESIÓN PVC 1/2</t>
  </si>
  <si>
    <t>TUBO PRESIÓN /9 PVC 1/2</t>
  </si>
  <si>
    <t>TUBO PRESIÓN /11 PVC 3/4</t>
  </si>
  <si>
    <t>YEE SANITARIA PVC REDUCIDA 4 X 2</t>
  </si>
  <si>
    <t>CODO 90° PRESIÓN PVC 3/4</t>
  </si>
  <si>
    <t xml:space="preserve"> m2 </t>
  </si>
  <si>
    <t>COLORCEL DE ETERNIT O SIMILAR</t>
  </si>
  <si>
    <t>BOMBILLO SODIO 250 W</t>
  </si>
  <si>
    <t>ADAPTADOR TERMINAL CONDUIT 1/2</t>
  </si>
  <si>
    <t>ROSETA  (PLAFON)</t>
  </si>
  <si>
    <t>ALAMBRE COBRE THW 14 AWG THHN/NN</t>
  </si>
  <si>
    <t>TORNILLO LÁMINA DIAM. 3/8</t>
  </si>
  <si>
    <t>TOMA TELEFÓNICA</t>
  </si>
  <si>
    <t>VIDRIO 4MM</t>
  </si>
  <si>
    <t>VENTANA CORREDIZA 1.2X1.2</t>
  </si>
  <si>
    <t>ÁNGULO HIERRO 3/4 X 1/8</t>
  </si>
  <si>
    <t>BISAGRA ALUMINIO EXT 3</t>
  </si>
  <si>
    <t>DISOLVENTE THINNER</t>
  </si>
  <si>
    <t>VENTANA PROYECTANTE .60X.60</t>
  </si>
  <si>
    <t>VENTANA ALUMINIO FIJA</t>
  </si>
  <si>
    <t>MANO DE OBRA CC</t>
  </si>
  <si>
    <t>LIJA DE AGUA 965 SUPER</t>
  </si>
  <si>
    <t>VINILTEX</t>
  </si>
  <si>
    <t>GRANIPLAST A TODO COSTO</t>
  </si>
  <si>
    <t>TEFLON</t>
  </si>
  <si>
    <t>ADAPTADOR MACHO 1/2</t>
  </si>
  <si>
    <t>ADAPTADOR MACHO 3/4</t>
  </si>
  <si>
    <t>LAVAMANOS AVANTI DE COLG</t>
  </si>
  <si>
    <t>MANGUERA CONEXIÓN FLEXIBLE</t>
  </si>
  <si>
    <t>SANITARIO AVANTI</t>
  </si>
  <si>
    <t>ORINAL MEDIANO CON GRIFERIA</t>
  </si>
  <si>
    <t>TELEDUCHA CORRIENTE BL</t>
  </si>
  <si>
    <t>POSTE CERCA 10 X 10 CM 210 KG/CM2</t>
  </si>
  <si>
    <t>SUINGLEA H=,60</t>
  </si>
  <si>
    <t>PORTERÍA MULTIFUNCIONAL</t>
  </si>
  <si>
    <t>MALLA BASKET</t>
  </si>
  <si>
    <t>AGUA</t>
  </si>
  <si>
    <t>AYUDANTE ALBAÑILERÍA (A)</t>
  </si>
  <si>
    <t>CONCRETO 1:4:5 ELABORADO EN OBRA</t>
  </si>
  <si>
    <t>CAJA 4X4</t>
  </si>
  <si>
    <t>VENTILADOR DE ASPA</t>
  </si>
  <si>
    <t>M2</t>
  </si>
  <si>
    <t>ACERO DE REFUERZO DE 1/2"-INCL. MANO DE OBRA</t>
  </si>
  <si>
    <t>M3</t>
  </si>
  <si>
    <t>GB</t>
  </si>
  <si>
    <t>PAÑETE ALLANADO EN MUROS 1:4</t>
  </si>
  <si>
    <t>PAÑETE ALLANADO EN PLACA 1:4</t>
  </si>
  <si>
    <t>CERAMICA .20X.20 EN MESONES POR DOS CARAS DE PRIMERA CALIDAD, TIPO CORONA O SIMILAR.</t>
  </si>
  <si>
    <t>CERAMICA .20X.20 EN ORINALES POR TRES CARAS DE PRIMERA CALIDAD, TIPO CORONA O SIMILAR.</t>
  </si>
  <si>
    <t>CAJAS AGUAS LLUVIAS 60 X 60, INCLUYE REJILLA EN PLATINA SEGÚN DISEÑO, CON MARCO FIJO Y REMOVIBLE</t>
  </si>
  <si>
    <t>CAJAS AGUAS LLUVIAS 80 X 80, INCLUYE REJILLA EN PLATINA SEGÚN DISEÑO, CON MARCO FIJO Y REMOVIBLE</t>
  </si>
  <si>
    <t>CINTA SIKA 22</t>
  </si>
  <si>
    <t>BOMBILLO SODIO 150 W</t>
  </si>
  <si>
    <t>WASH PRIMER</t>
  </si>
  <si>
    <t>GL</t>
  </si>
  <si>
    <t>ESMALTE PARA EXTERIORES</t>
  </si>
  <si>
    <t>ESCALERA EN CONCRETO DE 3.000 PSI</t>
  </si>
  <si>
    <t>MURO EN CONCRETO DE 3.000 PSI-ESPESOR .20CM-IMPERMEABILIZADO</t>
  </si>
  <si>
    <t xml:space="preserve">FORMALETA </t>
  </si>
  <si>
    <t>ENCHAPES FACHADA TABLETA GRESS .07X.25, PEGA IMPERMEABILIZADA.</t>
  </si>
  <si>
    <t>DINTEL EN CONCRETO SEGÚN DISEÑO, CONCRETO 3.000 PSI, SECCION .12x.20.</t>
  </si>
  <si>
    <t>ALFAJIAS EN CONCRETO SEGÚN DISEÑO, CONCRETO 3.000 PSI, SECCION .10x.20.</t>
  </si>
  <si>
    <t>POSTE DE CONCRETO DE 12 M X 1050 KGF</t>
  </si>
  <si>
    <t>CAMIÓN GRANDE</t>
  </si>
  <si>
    <t>VEHÍCULO LIGERO</t>
  </si>
  <si>
    <t>CAMIÓN CANASTA</t>
  </si>
  <si>
    <t>PONCHADORA HIDRÁULICA</t>
  </si>
  <si>
    <t xml:space="preserve">CRUCETA DE MADERA INMUNIZADA  CON QUIMICO DE 4" X4" X 2,40M </t>
  </si>
  <si>
    <t>DIAGONAL EN VARILLA RECTA DE 3/4"X 0,78 M</t>
  </si>
  <si>
    <t>SILLA PARA CRUCETA DE MADERA</t>
  </si>
  <si>
    <t>ESPARRAGO DE 5/8" X 20 "</t>
  </si>
  <si>
    <t>PERNO DE MAQUINA DE 5/8" X 12"</t>
  </si>
  <si>
    <t>PERNO DE MAQUINA DE 1/2" X 6"</t>
  </si>
  <si>
    <t xml:space="preserve">ARANDELA  CUADRADA DE 2" X 2"  PARA  5/8"  </t>
  </si>
  <si>
    <t xml:space="preserve">ARANDELA  CUADRADA DE 2" X 2"  PARA  1/2"  </t>
  </si>
  <si>
    <t>CABLE TIPO ACSR No 1/0 ( RAVEN )</t>
  </si>
  <si>
    <t>CORTACIRCUITOS 15 KV, 100A ,430 mm</t>
  </si>
  <si>
    <t>CABLE DE COBRE DESNUDO No 2</t>
  </si>
  <si>
    <t>HEBILLA PARA CINTA BAND IT DE 3/4"</t>
  </si>
  <si>
    <t>FUSIBLE TIPO SOGA DE 20 AMPERIOS A 15 KV TIPO K</t>
  </si>
  <si>
    <t>PERNO DE MAQUINA DE 5/8" X 8"</t>
  </si>
  <si>
    <t>TERMINAL PREMOLDEADO PARA 15 KV Y CABLE No 1/0 ( E )</t>
  </si>
  <si>
    <t xml:space="preserve">CABLE TIPO XLPE No 1/0  PARA 15 KV  </t>
  </si>
  <si>
    <t>ELEMENTOS DE CONEXIÓN Y MONTAJE</t>
  </si>
  <si>
    <t>CELDA DE ENTRADA O SALIDA PARA M.T.  17,5 KV  ( LUMINEX )</t>
  </si>
  <si>
    <t>CELDA DE MEDIDA EN MEDIA TENSION CON 3 TCS Y 3 TPS</t>
  </si>
  <si>
    <t>MEDIDOR ELECTRONICO (NORMA ELECTRICARIBE S.A. E.S.P.)</t>
  </si>
  <si>
    <t>ELEMENTOS DE MONTAJE Y CONEXIÓN</t>
  </si>
  <si>
    <t xml:space="preserve">FOSO PARA EL ACEITE  Y PLATINAS MONTAJE DEL TRAFO </t>
  </si>
  <si>
    <t>BOLSA DE FABIGEL DE 50 KG</t>
  </si>
  <si>
    <t>MONTAJE CUBIERTAS CANALETA 43 FIBROCEMENTO EXISTENTE</t>
  </si>
  <si>
    <t>MONTAJE CUBIERTAS LAMINA ONDULADA FIBROCEMENTO EXISTENTE</t>
  </si>
  <si>
    <t>CUBIERTA EN CANALETA 90 FIBROCEMENTO</t>
  </si>
  <si>
    <t>BRAZO TUBO GALVANIZADO DE 1 1/2" X 1.2MT</t>
  </si>
  <si>
    <t>SELLADO DE JUNTAS DE DILATACION EN ASFALTO</t>
  </si>
  <si>
    <t>PLOTEO</t>
  </si>
  <si>
    <t>FOTOCOPIAS</t>
  </si>
  <si>
    <t>DISEÑOS</t>
  </si>
  <si>
    <t>PRESUPUESTO</t>
  </si>
  <si>
    <t>MES</t>
  </si>
  <si>
    <t>ESTUDIOS DE CONEXIÓN DE 5 A 100 kVA</t>
  </si>
  <si>
    <t>CONSULTORIA DE PROYECTOS DE 5 A 100 kVA</t>
  </si>
  <si>
    <t>DESCARGOS POR CUENTA DEL CLIENTE DE 5 a 100 kVA</t>
  </si>
  <si>
    <t xml:space="preserve"> REVISION DE INSTALACION DE ENLACE  DE 5 A 100 kVA</t>
  </si>
  <si>
    <t>TRANSFORMADOR MONOFASICO DE 25 kVA</t>
  </si>
  <si>
    <t>CERCHA METALICA TIPOS CE 4 ANGULOS DE 2.5X2.5X1/4" DIAGONALES Y MONTANTES EN ANGULO DE 2X2X1/4*-INCL. ANTICORROSIVO Y ESMALTE</t>
  </si>
  <si>
    <t>LÁMINA COLD ROLLED CAL.18 2.00X1.00</t>
  </si>
  <si>
    <t>TUBO CUADRADO DE 1" CAL. 18</t>
  </si>
  <si>
    <t>ANTICORROSIVO 507 GRIS</t>
  </si>
  <si>
    <t>SOLDADURA 6011X1/8"</t>
  </si>
  <si>
    <t xml:space="preserve">TABLERO GENERAL SEGÚN DISEÑO </t>
  </si>
  <si>
    <t>BREAKER INDUSTRIAL DE 3X600A - 600V  TIPO LAL</t>
  </si>
  <si>
    <t>BREAKER INDUSTRIAL DE 3X400A - 240V  TIPO Q4L-3400</t>
  </si>
  <si>
    <t>PISO ESMALTADO EN CONCRETO 3.000 PSI-EXP.  0.07 MT.</t>
  </si>
  <si>
    <t>CHEQUE DE  3/4"-RED WHITE O SIMILAR</t>
  </si>
  <si>
    <t>PAÑETE IMPERMEABILIZADO EN MUROS 1:4</t>
  </si>
  <si>
    <t>BREAKER INDUSTRIAL DE 3X60A - 240V  TIPO FAL</t>
  </si>
  <si>
    <t>BREAKER INDUSTRIAL DE 3X50A - 240V  TIPO FAL</t>
  </si>
  <si>
    <t>BREAKER INDUSTRIAL DE 3X40A - 240V  TIPO FAL</t>
  </si>
  <si>
    <t>BREAKER INDUSTRIAL DE 3X30A - 240V  TIPO FAL</t>
  </si>
  <si>
    <t xml:space="preserve">DESMONTE CUBIERTAS ONDULADAS </t>
  </si>
  <si>
    <t>RETIRO DE ASFALTO EN PLACA DE CUBIERTA</t>
  </si>
  <si>
    <t xml:space="preserve">DESMONTE CERCHA METALICA EXISTENTE </t>
  </si>
  <si>
    <t xml:space="preserve">VIDRIO PLOMADO </t>
  </si>
  <si>
    <t>BREAKER INDUSTRIAL DE 3X20A - 240V  TIPO FAL</t>
  </si>
  <si>
    <t>BREAKER INDUSTRIAL DE 3X100A - 240V  TIPO FAL</t>
  </si>
  <si>
    <t>BREAKER INDUSTRIAL DE 3X800A - 600V  TIPO MAL</t>
  </si>
  <si>
    <t>BREAKER INDUSTRIAL DE 3X125 A - 240 V TIPO Q2L</t>
  </si>
  <si>
    <t>BREAKER INDUSTRIAL DE 3X150 A - 240 V  TIPO Q2L</t>
  </si>
  <si>
    <t>TRITURADO</t>
  </si>
  <si>
    <t>REVUELTO</t>
  </si>
  <si>
    <t>PISO DE .07CM DE ESPESOR EN PIEDRA LAJA 40% Y CONCRETO 1:2.3 60% PARA ANDENES-PUEBLO BELLO</t>
  </si>
  <si>
    <t>PISO DE 15CM DE ESPESOR EN PIEDRA LAJA 40% Y CONCRETO 1:2.3 60% PARA CALZADAS-PUEBLO BELLO</t>
  </si>
  <si>
    <t>DEMOLICIÓN  ANDENES</t>
  </si>
  <si>
    <t>TRANSPORTE</t>
  </si>
  <si>
    <t>GUARDERA LATERAL H=.10</t>
  </si>
  <si>
    <t>Ml</t>
  </si>
  <si>
    <t>RELLENO SELECCIONADO, INCL. SUMINISTRO Y COMPACTACION</t>
  </si>
  <si>
    <t>EXCAVACION MANUAL</t>
  </si>
  <si>
    <t>PLANTILLA EN CONCRETO 3.000 PSI-EXP.  0.07 MT.</t>
  </si>
  <si>
    <t>TUBO AGUAS NEGRAS 4"</t>
  </si>
  <si>
    <t>TUBO AGUAS NEGRAS 2"</t>
  </si>
  <si>
    <t>PLATINA DE 1/2"</t>
  </si>
  <si>
    <t>TUBO AGUAS NEGRAS 1 1/2"</t>
  </si>
  <si>
    <t>CABLE UTP CATEGORÍA 6</t>
  </si>
  <si>
    <t>CABLE TELEFONICO  DE 10 PARES</t>
  </si>
  <si>
    <t>FOTOCELDA INCL. BASE</t>
  </si>
  <si>
    <t>Hr</t>
  </si>
  <si>
    <t>DEMOLICION BORDILLO EN CONCRETO EXISTENTES</t>
  </si>
  <si>
    <t>MORTERO  1:3 IMPERMEABILIZADO DESNIVELES VIGA CANAL EXP.  0.05MT</t>
  </si>
  <si>
    <t>PERFIL  EN T ALUMINIO 1/2 X 1/2</t>
  </si>
  <si>
    <t>Kg</t>
  </si>
  <si>
    <t>VIGA SOBRE MUROS EN CONCRETO 3.000 PSI.</t>
  </si>
  <si>
    <t>UNIÓN PVC SANITARIA 6</t>
  </si>
  <si>
    <t>CODO SANITARIO PVC CXC DE 45° DE 2"</t>
  </si>
  <si>
    <t>TUBO VENTILACION 2"</t>
  </si>
  <si>
    <t>TUBO VENTILACION 3"</t>
  </si>
  <si>
    <t>UNIÓN PVC SANIT  3"</t>
  </si>
  <si>
    <t>CODO 90° 1/4 CXC SANITARIO 3"</t>
  </si>
  <si>
    <t>TUBO PVC SANITARIO 3"</t>
  </si>
  <si>
    <t>PISO EN GRANITO FUNDIDO INCL. PULIDA-MORTERO 1:4</t>
  </si>
  <si>
    <t>GAVIONES CAL. 13 PARA PROTECCION</t>
  </si>
  <si>
    <t>RELLENO SELECCIONADO</t>
  </si>
  <si>
    <t>ABONO</t>
  </si>
  <si>
    <t>ALGARROBILLO</t>
  </si>
  <si>
    <t>PIE</t>
  </si>
  <si>
    <t>TORNILLOS TPF 3/4</t>
  </si>
  <si>
    <t>TORNILLOS AUTOPERFORANTE 7/8</t>
  </si>
  <si>
    <t>TABLÓN VITRIFICADO  .33  X .33</t>
  </si>
  <si>
    <t>MURO  ESPESOR  0.15 H .30 LADRILLO COMUN .07X.11X.22 , INCLUYE MORTERO 1:4</t>
  </si>
  <si>
    <t>EQUIPOS</t>
  </si>
  <si>
    <t>CERCHAS METALICAS</t>
  </si>
  <si>
    <t>PARALES  METALICOS 3 Y 4MT</t>
  </si>
  <si>
    <t>DIA</t>
  </si>
  <si>
    <t>TABLERO DE MADERA .70 X 1.40 (CHAZAS)</t>
  </si>
  <si>
    <t>GUARDERAS .40 X 1.40</t>
  </si>
  <si>
    <t>MEZCLADORA, RANA, VIBRADOR, MOTOBOMBA CON OPERADOR</t>
  </si>
  <si>
    <t xml:space="preserve">MANO DE OBRA </t>
  </si>
  <si>
    <t>MANO DE OBRA AA-ALBAÑILERIA</t>
  </si>
  <si>
    <t>MANO DE OBRA BB-PLOMERIA Y ELECTRICAS</t>
  </si>
  <si>
    <t>MANO DE OBRA CC-PINTURA</t>
  </si>
  <si>
    <t>MANO DE OBRA DD-CARPINTERIA MADERA Y METAL.</t>
  </si>
  <si>
    <t>JORNAL DIARIO AYUDANTE</t>
  </si>
  <si>
    <t>AYUDANTE</t>
  </si>
  <si>
    <t>1.-SALARIOS DE MANO DE OBRA</t>
  </si>
  <si>
    <t xml:space="preserve">     Intereses</t>
  </si>
  <si>
    <t>MEZCLADORA CON OPERADOR</t>
  </si>
  <si>
    <t>FORMALETA PARA PLACAS AEREAS</t>
  </si>
  <si>
    <t>D</t>
  </si>
  <si>
    <t>FORMALETA PARA COLUMNAS</t>
  </si>
  <si>
    <t>FORMALETA PARA PEDESTAL</t>
  </si>
  <si>
    <t>LISTON ALGARROBILLO 2 X 4"-4 USOS</t>
  </si>
  <si>
    <t>FORMALETA PARA VIGAS-VIGA CANAL-DESCOLGADO</t>
  </si>
  <si>
    <t>TABLA ALGARROBILLO 1 X 8"-4 USOS</t>
  </si>
  <si>
    <t xml:space="preserve">FORMALETA PARA DINTEL </t>
  </si>
  <si>
    <t>FORMALETA PARA ALFAJIAS</t>
  </si>
  <si>
    <t>FORMALETA PARA VIGAS SOBRE MURO</t>
  </si>
  <si>
    <t>FORMALETA PARA VIGAS-VIGA CANAL-DESCOLGADO 11.11ML O .3X.3</t>
  </si>
  <si>
    <t>FORMALETA PARA VIGAS SOBRE MURO 11.11ML O .3X.3</t>
  </si>
  <si>
    <t>FORMALETA PARA MESONES</t>
  </si>
  <si>
    <t>FORMALETA PARA COLUMNAS CIRCULARES</t>
  </si>
  <si>
    <t>ITEMS</t>
  </si>
  <si>
    <t>CORREAS METALICAS 2Ø3/8-1 Ø1/2 Y CELOSIAS DE Ø3/8"-ALTURA .20-LUZ HASTA 4MT-INCL. ANTICORROSIVO Y ESMALTE</t>
  </si>
  <si>
    <t>CORREAS METALICAS 2Ø1/2-1Ø1/2 Y CELOSIAS DE Ø3/8"-ALTURA .25-LUZ HASTA 5MT-INCL. ANTICORROSIVO Y ESMALTE</t>
  </si>
  <si>
    <t>CORREAS METALICAS 2Ø1/2-1 Ø5/8 Y CELOSIAS DE Ø3/8"-ALTURA .30-LUZ HASTA 6MT-INCL. ANTICORROSIVO Y ESMALTE</t>
  </si>
  <si>
    <t>CORREAS METALICAS 2 Ø 1 2- 1 Ø 5/8 Y CELOSIAS DE Ø 1/2"-ALTURA .30-LUZ HASTA 7MT-INCL. ANTICORROSIVO Y ESMALTE</t>
  </si>
  <si>
    <t>CORREAS METALICAS 2 Ø5 /8 - 1 Ø 3/4"Y CELOSIAS DE Ø 1/2"-ALTURA .40-LUZ HASTA 8MT-INCL. ANTICORROSIVO Y ESMALTE</t>
  </si>
  <si>
    <t>CORREAS METALICAS 2Ø 3/4 - 1 Ø 3/4"Y CELOSIAS DE Ø1/2"-ALTURA .40-LUZ HASTA 9 A 10 MT-INCL. ANTICORROSIVO Y ESMALTE</t>
  </si>
  <si>
    <t>CIELO RASO EN MACHIMBRE DE PRIMERA CALIDAD, INCL. ESTRUCTURA, INMUNIZACION Y PINTURA</t>
  </si>
  <si>
    <t>CONCRETO CLASE D (3000 PSI) PARA ANDENES EXP. 0,07 MTS</t>
  </si>
  <si>
    <t>VENTANA 744 3.0X1.5 4 HOJAS</t>
  </si>
  <si>
    <t>VENTANA 5020 1.2X1.0 2 HOJAS</t>
  </si>
  <si>
    <t>VENTANA 744 2.0X2.0 4 HOJAS</t>
  </si>
  <si>
    <t>VENTANA 5020 0.70X.5  2 HOJAS</t>
  </si>
  <si>
    <t>DIVISION DE BAÑO ACRILICO 3MM Y ALUMINIO</t>
  </si>
  <si>
    <t>POZA SEPTICA 1X2X1.5 DE ALTURA, PAÑETADA POR DENTRO Y MURO DIVISORIO, CAMPO DE INFILTRACION DE 24ML DE  Ø4"</t>
  </si>
  <si>
    <t>TUBO NEGRO CERRAMIENTO  2" CAL 16 1.5MM</t>
  </si>
  <si>
    <t>BASE GRANULAR, INCL. SUMINISTRO Y COMPACTACION</t>
  </si>
  <si>
    <t>KM</t>
  </si>
  <si>
    <t>ALAMBRE DE PUAS GALVANIZADO  CAL. 12.5</t>
  </si>
  <si>
    <t>PLATINA DE 1/2"X3/16"</t>
  </si>
  <si>
    <t>PEDESTALES EN CONCRETO 3.000 PSI.</t>
  </si>
  <si>
    <t>DESCRIPCION</t>
  </si>
  <si>
    <t>Formaleta metálica para Cámara Circular</t>
  </si>
  <si>
    <t xml:space="preserve">M3  </t>
  </si>
  <si>
    <t>ADOQUIN COLOR CONCRETO VEHICULAR ESP.  8 CM JUNTA PERDIDA, CON ARENA DE BASE ESP. 0.05</t>
  </si>
  <si>
    <t>ADOQUIN GRIS CONCRETO VEHICULAR ESP.  8 CM JUNTA PERDIDA, CON ARENA DE BASE ESP. 0.05</t>
  </si>
  <si>
    <t>ADOQUIN GRIS CONCRETO PEATONAL ESP. 6 CM JUNTA PERDIDA, CON ARENA DE BASE ESP. 0.05</t>
  </si>
  <si>
    <t>ADOQUIN COLOR CONCRETO PEATONAL ESP. 6 CM JUNTA PERDIDA, CON ARENA DE BASE ESP. 0.05</t>
  </si>
  <si>
    <t>M3/KM</t>
  </si>
  <si>
    <t>DESCAPOTE A MANUAL EN TERRENO COMUN, HASTA EXP .15 MT</t>
  </si>
  <si>
    <t>DESCAPOTE A MANUAL EN TERRENO CON PIEDRA, HASTA EXP .15 MT</t>
  </si>
  <si>
    <t>EXCAVACION MANUAL HASTA .20 X .30 EN TERRENO COMUN</t>
  </si>
  <si>
    <t>EXCAVACION MANUAL BAJO NIVEL FREATICO, PROFUNDIDA MAXIMA 2.00 MT</t>
  </si>
  <si>
    <t>DEMOLICIÓN MUROS SENCILLOS</t>
  </si>
  <si>
    <t>DEMOLICIÓN MUROS DOBLES</t>
  </si>
  <si>
    <t>CAJA OCTAGONAL GALVANIZADA</t>
  </si>
  <si>
    <t>CAJA RECTANGULAR 2 X 4 GALVANIZADA</t>
  </si>
  <si>
    <t>TOMA HOSPITALARIA, CON POLO A TIERRA</t>
  </si>
  <si>
    <t>BUSHING Ø 4 A 3"</t>
  </si>
  <si>
    <t>POSTE GALVANIZADO DE 3"X2.00MT- CON ANTICORROSIVO Y ACABADO ESMALTE</t>
  </si>
  <si>
    <t>INT. SENC. PILOTO LUM</t>
  </si>
  <si>
    <t>TOMA DOBLE LEVINTON ORIG</t>
  </si>
  <si>
    <t>TOMA COAXIAL TV</t>
  </si>
  <si>
    <t>TOMA BIFASICO 20 AMP</t>
  </si>
  <si>
    <t>AISLADOR SINTETICO DE 15 KV</t>
  </si>
  <si>
    <t>ESCALERA 12MT</t>
  </si>
  <si>
    <t>COLLARIN PARA TRANSFORMADOR DE 6" - 7"</t>
  </si>
  <si>
    <t>CONECTOR CON ESTRIBO DE COBRE</t>
  </si>
  <si>
    <t>CAPACETE PARA TUBO DE 3"</t>
  </si>
  <si>
    <t xml:space="preserve">VARILLA DE COBRE DE 5/8" X 2.4M </t>
  </si>
  <si>
    <t>CABLE DE COBRE DESNUDO No 2 /0 AWG</t>
  </si>
  <si>
    <t>SOLDADURA CADWELL</t>
  </si>
  <si>
    <t>PTOS</t>
  </si>
  <si>
    <t>BREAKER  ENCHUFABLE 2x20 A</t>
  </si>
  <si>
    <t>BREAKER ENCHUFABLE  1x20 A</t>
  </si>
  <si>
    <t>BREAKER  ENCHUFABLE 3x30 A</t>
  </si>
  <si>
    <t xml:space="preserve">TABLERO TRIF DE 30 CTOS BARRAJE 225A 240V CON PUERTA, CHAPA, CERRADURA </t>
  </si>
  <si>
    <t>ALAMBRE DE COBRE No 12</t>
  </si>
  <si>
    <t>POSTE GALVANIZADO  DE 4"X6.00MT- INCL. FLANCHE CON ANTICORROSIVO Y ACABADO ESMALTE</t>
  </si>
  <si>
    <t>RETIRO DE TUBERIA DE 0 A 12" NO INCL. EXCAVACION</t>
  </si>
  <si>
    <t>SANITARIO ACUACER</t>
  </si>
  <si>
    <t>ORINAL MEDIANO CON FLUXOMETRO</t>
  </si>
  <si>
    <t>SANITARIO BALTIC CON FLUXOMETRO</t>
  </si>
  <si>
    <t>DUCHA PRISMA  ECONOMICA O SIMILAR</t>
  </si>
  <si>
    <t>INCRUSTACIONES PORCELANA: TOALLERO, PAPELERA, JABONERA, GANCHO ELITE O SIMILAR</t>
  </si>
  <si>
    <t>LAVAMANOS ACUACER DE COLG</t>
  </si>
  <si>
    <t>GRIFERIA PRYSMA 4" O SIMILAR</t>
  </si>
  <si>
    <t>GRIFERIA LLAVE AUTOMATICA QK23051 PARA LAVAMANOS O SIMILAR</t>
  </si>
  <si>
    <t>GRIFERIA LAVAPLATOS KIT LP MZ PRAKTI O SIMILAR-INCL. DESAGUE</t>
  </si>
  <si>
    <t>LAVAPLATOS 100 X 50 INOXIDABLE SOBREPONER</t>
  </si>
  <si>
    <t>LAVAPLATOS 62 X 48 INOXIDABLE EMPOTRAR</t>
  </si>
  <si>
    <t>PISO  EN CERAMICA DUROPISO .30X.30 DE PRIMERA CALIDAD, ALTO TRAFICO TIPO CORONA O SIMILAR.</t>
  </si>
  <si>
    <t>CERÁMICA DUROPISO CORONA ALTO TRAFICO</t>
  </si>
  <si>
    <t>SARDINEL ACHAFLANADO A10 .20 X .80 X .50H  TIPO IDU O SIMILAR</t>
  </si>
  <si>
    <t>BORDILLOS PREFABRICADO EN SARDINEL ACHAFLANADO A10 .20 X .80 X .50H  TIPO IDU O SIMILAR-INCL. EXCAVACION DE .20X.20</t>
  </si>
  <si>
    <t>CERRADURA SCHLAGE BAÑO  A 40S BELL WOOD GOLD O SIMILAR</t>
  </si>
  <si>
    <t>CERRADURA SCHLAGE OFICINA A 50WS BELL WOOD GOLD O SIMILAR</t>
  </si>
  <si>
    <t>BISAGRAS COBRIZADA 3"</t>
  </si>
  <si>
    <t>LACA TRANSPARENTE MATE PRIMERA CALIDAD</t>
  </si>
  <si>
    <t>SELLADOR M 140 O SIMILAR</t>
  </si>
  <si>
    <t>CAOLIN EMPERADOR O SIMILAR 25KG</t>
  </si>
  <si>
    <t>YESO PIRAMIDE O SIMILAR 25KG</t>
  </si>
  <si>
    <t xml:space="preserve">ESQUINERO BRONCE </t>
  </si>
  <si>
    <t>ADAPTADOR MACHO 1"</t>
  </si>
  <si>
    <t>PUERTA PIZANO 0.60 O SIMILAR</t>
  </si>
  <si>
    <t>PUERTA PIZANO 0.80 O SIMILAR</t>
  </si>
  <si>
    <t>TRANSPORTE MOTONIVELADORA</t>
  </si>
  <si>
    <t>PORCENTAJE POR COMPACTACION</t>
  </si>
  <si>
    <t>DESPERDICIO</t>
  </si>
  <si>
    <t>FORMALETA</t>
  </si>
  <si>
    <t xml:space="preserve">HERRAMIENTAS MENORES </t>
  </si>
  <si>
    <t xml:space="preserve">MACHIMBRE </t>
  </si>
  <si>
    <t xml:space="preserve">ESTRUCTURA DE SOPORTE </t>
  </si>
  <si>
    <t>FORMALETAS</t>
  </si>
  <si>
    <t xml:space="preserve">CONCRETO DE 3000 PSI  ESTRIADO PARA RAMPAS VEHICULAR </t>
  </si>
  <si>
    <t>VARILLA METÁLICAS Ø1/2"</t>
  </si>
  <si>
    <t>VARILLA METÁLICAS Ø3/8"</t>
  </si>
  <si>
    <t>PINTURA ELECTROSTÁTICA GRIS RAL 7010</t>
  </si>
  <si>
    <t>COMPACTACIÓN EN SUELO CEMENTO  PARA ADOQUINADO EN LA PLAZOLETA E=0.15</t>
  </si>
  <si>
    <t xml:space="preserve">CONSTRUCCIÓN  GRADAS CAMBIO DE NIVEL EN LADRILLO A LA VISTA SEGÚN DISEÑO </t>
  </si>
  <si>
    <t>LLAVE DOBLE SEGURO DE BAYONETA DE 3/4X3/4"</t>
  </si>
  <si>
    <t xml:space="preserve"> PINTURA ESMALTE SINTET</t>
  </si>
  <si>
    <t xml:space="preserve"> VISOR EN VIDRIO 0.20*0.35 </t>
  </si>
  <si>
    <t xml:space="preserve"> PUERTA EN ALUMINIO </t>
  </si>
  <si>
    <t xml:space="preserve"> CONTRAMANIJA </t>
  </si>
  <si>
    <t xml:space="preserve"> MANIJA Y CERRADURA </t>
  </si>
  <si>
    <t>TORNILLO GOLOSO 1X3/16"</t>
  </si>
  <si>
    <t>GUASA D 3/16"</t>
  </si>
  <si>
    <t>PIEDRA CHINA NO. 3</t>
  </si>
  <si>
    <t xml:space="preserve">CAMPAMENTO METALICO </t>
  </si>
  <si>
    <t>GRUA</t>
  </si>
  <si>
    <t>SACO DE FIQUE+ACCESORIOS</t>
  </si>
  <si>
    <t>ARBOL NATIVO</t>
  </si>
  <si>
    <t>PALMERA REAL ALTURA NO MENOR DE 3  MTS.</t>
  </si>
  <si>
    <t>GRAMA</t>
  </si>
  <si>
    <t>CARRETILLA BUGGY</t>
  </si>
  <si>
    <t>SIKA O SIMILAR IMPERMEABILIZANTE DE CONCRETOS</t>
  </si>
  <si>
    <t>CONCRETO DE 3000 PSI  ESTRIADO PARA RAMPAS -CICLOVIAS + MINUSVALIDOS-</t>
  </si>
  <si>
    <t>SUMINISTRO E INSTALACION DE SEÑALES VERTICALES DE TRANSITO  DE ACUERDO AL MANUAL SOBRE DISPOSITIVOS PARA EL CONTROL DE TRANSITO EN CALLES Y CARRETERAS EN COLOMBIA Y DEMAS NORMAS COMPLEMENTARIAS</t>
  </si>
  <si>
    <t>SUMINISTRO E INSTALACION DE SEMAFOROS INCLUYEN LA INTALACION ELECTRICA PARA PODER OPERAR</t>
  </si>
  <si>
    <t>SUMINISTRO E INSTALACION DE JUEGOS PARA LA SALUD</t>
  </si>
  <si>
    <t>RUEDA GIRATORIA O TROMPO METALICO</t>
  </si>
  <si>
    <t>SUBE Y BAJA  DOBLE MADERA DE PINO TORNEADO INMUNIZADO AL VACIO-TORNILLERIA GENERAL DE CARRUAJE Y ACABADO EN COLOR</t>
  </si>
  <si>
    <t>PARQUE INFANTIL DE MADERA DE PINO TORNEADO E INMUNIZADO AL VACIO, AREA REQUERIDA 14X6MT-INCL. 3 MODULOS MIRADORES CON TECHO, 1 PUENTE COLGANTE, 2 RESBALADEROS DE FIBRA DE VIDRIO, 1 BARRA PARA PASAMANOS, 1 BARRA DE GIMNASIO, 1 ESTRUCTURA PARA COLUMPIO CON  DOS CANASTAS</t>
  </si>
  <si>
    <t xml:space="preserve">RETIRO ESCOMBROS </t>
  </si>
  <si>
    <t>CERRAMIENTO PROVISIONAL EN TELA VERDE 2.1</t>
  </si>
  <si>
    <t>M2/DIA</t>
  </si>
  <si>
    <t>MOTONIVELADORA EN NIVELACION DE TERRAPLENES</t>
  </si>
  <si>
    <t>DEMOLICIÓN  PISO ESPESOR HASTA .10</t>
  </si>
  <si>
    <t>CUBIERTA EN LAMINA ARQUITECTONICA GALVANIZADA PINTADA DE ACESCO O SIMILAR CAL. 30</t>
  </si>
  <si>
    <t>MORTERO  1:3 IMPERMEABILIZADO DESNIVELES  DE CUBIERTA EXP.  0.05MT</t>
  </si>
  <si>
    <t>CODO SANITARIO PVC CXC DE 45° DE 3"</t>
  </si>
  <si>
    <t>TUBO VENTILACION  4"</t>
  </si>
  <si>
    <t xml:space="preserve">CANAL AGUAS LLUVIAS PVC  </t>
  </si>
  <si>
    <t>CONCERTINA DE ø 14"- ROLLO 6ML</t>
  </si>
  <si>
    <t xml:space="preserve">TUBERIA PVC PERFORADA 8" </t>
  </si>
  <si>
    <t>MURO DOBLE LADRILLO VITRIFICADO .25X.12X.07, A LA VISTA POR UNA CARA MORTERO 1.4</t>
  </si>
  <si>
    <t>MURO DOBLE LADRILLO VITRIFICADO .25X.12X.07, A LA VISTA POR DOS CARAS MORTERO 1.4 EN CUCHILLAS</t>
  </si>
  <si>
    <t>MURO DOBLE LADRILLO VITRIFICADO .25X.12X.07, A LA VISTA POR UNA CARA MORTERO 1.4 EN CUCHILLAS</t>
  </si>
  <si>
    <t>MURO SENCILLO LADRILLO VITRIFICADO .25X.12X.07, A LA VISTA POR DOS CARAS MORTERO 1.4 EN CUCHILLAS</t>
  </si>
  <si>
    <t>MURO SENCILLO LADRILLO VITRIFICADO .25X.12X.07, A LA VISTA UNA CARA MORTERO 1.4 EN CUCHILLAS</t>
  </si>
  <si>
    <t>MURO DE .10 DE ESPESOR EN BLOQUE DE CEMENTO 0.10X0.20X0.40-MORTERO DE PEGA 1.4-A LA VISTA Y RANURADO</t>
  </si>
  <si>
    <t>MURO DE .20 DE ESPESOR EN BLOQUE DE CEMENTO 0.10X0.20X0.40-MORTERO DE PEGA 1.4-A LA VISTA Y RANURADO</t>
  </si>
  <si>
    <t>MURO DOBLE 0.25, LADRILLO COMUN .07X.11X.22, INCLUYE MORTERO 1:4 EN CUCHILLAS</t>
  </si>
  <si>
    <t>DESMONTE CUBIERTAS CANALETA ASBESTO CEMENTO</t>
  </si>
  <si>
    <t>MURO  SENCILLO 0.15, LADRILLO COMUN .07X.11X.22 INCLUYE MORTERO 1:4-CUCHILLAS</t>
  </si>
  <si>
    <t>PISO EN PIEDRA CHINA 45% Y TABLON 55%</t>
  </si>
  <si>
    <t>4.5</t>
  </si>
  <si>
    <t>MURO SENCILLO LADRILLO A LA VISTA UNA CARA MORTERO 1.4-ALTURA .20</t>
  </si>
  <si>
    <t>LAVAMANOS DE SOBREPONER MARCELLA BLANCO O SIMILAR SIN GRIFERIA</t>
  </si>
  <si>
    <t xml:space="preserve">PASADORES DE ACERO LISO 3/4" A 1" </t>
  </si>
  <si>
    <t>LUBRICANTE</t>
  </si>
  <si>
    <t>BURRO O FORMALETA PARA FIJACION DE LA BARRA 1/4",L=0,5</t>
  </si>
  <si>
    <t>BARRAS DE UNIÓN CORRUGADO 1/2"</t>
  </si>
  <si>
    <t>ACERO UNION CORRUGA. 1/2",L=0,85, @1.20</t>
  </si>
  <si>
    <t>ACERO 37000 PSI 1/4 DE TEMPERATURA</t>
  </si>
  <si>
    <t>ACERO  37000 PSI 1/4 DE TEMPERATURA</t>
  </si>
  <si>
    <t>ACERO FIGURADO DE REFUERZO PDR DE 60.000 PSI</t>
  </si>
  <si>
    <t>MURO DE .15 DE ESPESOR EN BLOQUE DE CEMENTO SPLIT COLOR 0.15X0.19X0.39-MORTERO DE PEGA 1.4-A LA VISTA POR UNA CARA Y RANURADO</t>
  </si>
  <si>
    <t>POSTES DE 4.00MT X 5"</t>
  </si>
  <si>
    <t>Estacones de 3.00 mts x 5"</t>
  </si>
  <si>
    <t>Estacones de 2.50 mts x 5"</t>
  </si>
  <si>
    <t>Estacones de 2.00 mts x 5"</t>
  </si>
  <si>
    <t>Estacones de 1.00 mts x 5"</t>
  </si>
  <si>
    <t>Estacones de 1.5 mts x 4"</t>
  </si>
  <si>
    <t>Estacones de 1.00 mts x 4"</t>
  </si>
  <si>
    <t>Media madera de 1.40 x 4"</t>
  </si>
  <si>
    <t>Media madera de 1.00 x 4"</t>
  </si>
  <si>
    <t>Cubierta de madera para banca inglesa 4" x 1" x1.5mt - 6 un por banca</t>
  </si>
  <si>
    <t>JGO</t>
  </si>
  <si>
    <t>Baranda tubular de 1.25mt - altura .68mt para puente fijo en tubo galvanizado de Ø1 ½” L=2.50mt y Ø 3/4” L=3.3mt, según diseño</t>
  </si>
  <si>
    <t>Baranda tubular de 2.80mt - altura .68mt para puente colgante en tubo galvanizado de Ø1 ½” L=5.60mt y Ø 3/4” L= 7.95mt, según diseño</t>
  </si>
  <si>
    <t>Baranda tubular de .85mt - altura .68mt para mirador pequeño en tubo galvanizado de Ø1 ½” y Ø 3/4”, según diseño</t>
  </si>
  <si>
    <t>Baranda tubular de .90mt-altura 1.00mt para modulo hexagonal en tubo galvanizado de Ø1 ½”  L=1.80 y Ø 3/4” L=3.35mt, según diseño</t>
  </si>
  <si>
    <t>Baranda convexo de 2.00mt de tubo  galvanizado de Ø1 ½” - long. Aproximada 2.00mt x 3un</t>
  </si>
  <si>
    <t>Baranda concavo de 2.00mt de tubo  galvanizado de Ø1 ½” - long. Aproximada 2.00mt x 3un,</t>
  </si>
  <si>
    <t>Protectores del modulo central hexagonal tubo  galvanizado de Ø3/4” x 2un - long. 1.3mt, según diseño</t>
  </si>
  <si>
    <t>Estructura de escalera de peldaños estructura y baranda en  tubo  galvanizado de Ø1 ½” - long. Aproximada 13.00mt</t>
  </si>
  <si>
    <t xml:space="preserve">Escalera de cadena galvanizada de 1/4 aproximadamente </t>
  </si>
  <si>
    <t>Barra de bomberos de de tubo  galvanizado de Ø1 L=2.15mt y Ø 3/4” L=1.70mt.</t>
  </si>
  <si>
    <t>Escalera de arbol tubo  galvanizado de Ø1 L=3.70mt y Ø 3/4” L=4.00mt.</t>
  </si>
  <si>
    <t>Estructura metálica en  tubo  galvanizado de Ø1 1/2” L=2.70mt y pasamanos de salida en  tubo  galvanizado de Ø3/4” L=4.00mt del tobogan de 3.90 mt .</t>
  </si>
  <si>
    <t xml:space="preserve">Cadena de 1/4 de soporte para puente de equilibrio </t>
  </si>
  <si>
    <t xml:space="preserve">Cadena de soporte de 5/16 de puente colgante </t>
  </si>
  <si>
    <t>Estructura de la rampa estructura en de tubo  galvanizado de Ø1 ½” L=4.60mt</t>
  </si>
  <si>
    <t>Aros de gimnasia</t>
  </si>
  <si>
    <t>Juegos de trapecio incl.  cadenas de soporte de 1/4 aproximadamente .30mt cada una.</t>
  </si>
  <si>
    <t>Cadena de columpios cadenas de soporte de 1/4 aproximadamente 3.0mt por puesto</t>
  </si>
  <si>
    <t>Tornilleria cabeza carruaje galvanizada con tuerca</t>
  </si>
  <si>
    <t xml:space="preserve">Tuberia de Ø3/4 " L=.55mt para agarraderas </t>
  </si>
  <si>
    <t>Lamina galvanizada para columpio</t>
  </si>
  <si>
    <t>Balinera para columpio</t>
  </si>
  <si>
    <t>Puntilla de vareta de 4"</t>
  </si>
  <si>
    <t>Puntilla corriente de 5"</t>
  </si>
  <si>
    <t>Soporte de cubierta principal en platina</t>
  </si>
  <si>
    <t>Soporte de banca inglesa</t>
  </si>
  <si>
    <t>Agarraderas de Ø3/4 " de los sube y baja</t>
  </si>
  <si>
    <t>Tunel en fibra de vidrio en forma de S</t>
  </si>
  <si>
    <t>Tobogan de 3.90 mts x .45 de ancho</t>
  </si>
  <si>
    <t>Tobogan de 2.40 mts x .40 de ancho</t>
  </si>
  <si>
    <t>Lona para columpios</t>
  </si>
  <si>
    <t>Silla de fibra de vidrio para sube y baja</t>
  </si>
  <si>
    <t>Tapones plasticos</t>
  </si>
  <si>
    <t>Vaso para caneca de Basura</t>
  </si>
  <si>
    <t>Sellador lijable al 40% 7204</t>
  </si>
  <si>
    <t>Barniz solar</t>
  </si>
  <si>
    <t>Estacones de 1.5 mts x 5"</t>
  </si>
  <si>
    <t>Estacones de 1.00 mts x 3.5"</t>
  </si>
  <si>
    <t>Media madera de 1.00 X 4"</t>
  </si>
  <si>
    <t>Baranda tubular de 1.50mt - altura .68mt para puente colgante en tubo galvanizado de Ø1 ½” L=3.00mt y Ø 3/4” L= 4.00mt, según diseño</t>
  </si>
  <si>
    <t>Tunel pequeño Long. 1.14ML</t>
  </si>
  <si>
    <t>REMATE DOS CARAS EN PIEDRA CHINA No. 3 LAVADA - DESARROLLO .30 CM PROMEDIO</t>
  </si>
  <si>
    <t>CANAL DE AGUAS LLUVIAS, INCL. PISO ESP=.20-MUROS ESP=.20 ALTURA 1.00 PROMEDIO-PLACA ESP.20</t>
  </si>
  <si>
    <t>ESTRUCTURAS</t>
  </si>
  <si>
    <t>MUROS Y PAÑETES</t>
  </si>
  <si>
    <t>ENCHAPES Y PISOS</t>
  </si>
  <si>
    <t>PAVIMENTOS RIGIDOS Y FLEXIBLES</t>
  </si>
  <si>
    <t>CIELO RASOS Y CUBIERTAS</t>
  </si>
  <si>
    <t>MANEJO DE AGUAS</t>
  </si>
  <si>
    <t>INSTALACIONES SANITARIAS</t>
  </si>
  <si>
    <t>CIMENTACIONES</t>
  </si>
  <si>
    <t>PRELIMINARES</t>
  </si>
  <si>
    <t>MALLA MICROFUTBOL</t>
  </si>
  <si>
    <t>TAPA Y MARCO DE  1,20M  X  0,70  M EN ANGULO GALVANIZADO DE 3" TAPA EN CONCRETO DE 3500 PSI</t>
  </si>
  <si>
    <t>ANGULO 2" X 3/16"</t>
  </si>
  <si>
    <t>VARILLAS DE 3/8" CAD .10MT AMBOS SENTIDOS</t>
  </si>
  <si>
    <t>SUBCONTRATO ORNAMENTACION</t>
  </si>
  <si>
    <t>LAMINA ALFAJOR 1/8</t>
  </si>
  <si>
    <t>TAPA Y MARCO DE  .6/ M  X  0,60 M EN ANGULO GALVANIZADO DE 1 1/2" X 3/16" LAMINA ALFAJOR 1/8</t>
  </si>
  <si>
    <t>ANGULO 1 1/2" X 3/16"</t>
  </si>
  <si>
    <t>TAPA Y MARCO DE  1,20M  X  0,70  M EN ANGULO GALVANIZADO DE 2 X 3/16" TAPA EN CONCRETO DE 3500 PSI</t>
  </si>
  <si>
    <t xml:space="preserve">RECUBRIMIENTO EN PLOMO </t>
  </si>
  <si>
    <t>%MO</t>
  </si>
  <si>
    <t xml:space="preserve">LOCALIZACION Y REPLANTEO CON EQUIPO </t>
  </si>
  <si>
    <t xml:space="preserve">CADENERO 1 </t>
  </si>
  <si>
    <t xml:space="preserve">CADENERO 2 </t>
  </si>
  <si>
    <t xml:space="preserve">TOPOGRAFO </t>
  </si>
  <si>
    <t>TANQUE SEPTICO 2000 LT Y CAMPO DE INFILTRACION  PVC AJOVER O SIMILAR</t>
  </si>
  <si>
    <t xml:space="preserve">MONTAJE CORREA METALICA EXISTENTE </t>
  </si>
  <si>
    <t xml:space="preserve">CONCRETO PARA VIAS Y BOCACALLES: EN CONCRETO DE 3,000 p.s.i.-Incluye: Nivelacion, curado y fundida de concreto E=0,15 </t>
  </si>
  <si>
    <t>POSTE  GALVANIZADO  DE 2" X 3M CON FLANCHE</t>
  </si>
  <si>
    <t>PATCH PANEL AMP 24 PUERTOS CAT 5E</t>
  </si>
  <si>
    <t xml:space="preserve">PATCH CORD AMP QUANTUM (CAT6) </t>
  </si>
  <si>
    <t xml:space="preserve">GABINETE .600 x.400 x 2.50 </t>
  </si>
  <si>
    <t xml:space="preserve">DUCTO VERT .80"P/MANEJ.CABLE </t>
  </si>
  <si>
    <t xml:space="preserve">BANDEJA RACK C/16 TOM. ELE </t>
  </si>
  <si>
    <t xml:space="preserve">ANCLAJE CHAZO EXP. 1/2 x 2 3/4" </t>
  </si>
  <si>
    <t xml:space="preserve">SOPORTE P/BANDEJA PORTA CAB </t>
  </si>
  <si>
    <t xml:space="preserve">ANCLAJE DE CUÑA. ½ x 2. 3/4" </t>
  </si>
  <si>
    <t xml:space="preserve">TORNILLO TIRAFONDO DE 4X 3/8 " </t>
  </si>
  <si>
    <t xml:space="preserve">CHAZOS DE PLASTICOS 1/4 ' ESTRIADO </t>
  </si>
  <si>
    <t xml:space="preserve">ACCES.T P/CANALETA PLAST. </t>
  </si>
  <si>
    <t xml:space="preserve">CLAVO ALTA VELOCIDAD 1" x 1/4" </t>
  </si>
  <si>
    <t xml:space="preserve">TAPA TROQUEL METAL 2 ORIF </t>
  </si>
  <si>
    <t xml:space="preserve">CANALETA METAL C/DIVIS .10 X4 </t>
  </si>
  <si>
    <t xml:space="preserve">UN </t>
  </si>
  <si>
    <t xml:space="preserve">ACCES.T P/BANDEJA T ESCAL </t>
  </si>
  <si>
    <t xml:space="preserve">PORTA AISLADOR 3 PUESTO </t>
  </si>
  <si>
    <t xml:space="preserve">LIBRO ETIQUET .190 DATOS </t>
  </si>
  <si>
    <t xml:space="preserve">TOMA RJ45 -110 JACK SNAP </t>
  </si>
  <si>
    <t xml:space="preserve">WALL PLATE AJUSTE SENCILL </t>
  </si>
  <si>
    <t>VIDRIO CLARO 4MM</t>
  </si>
  <si>
    <t>VIDRIO CLARO 5MM</t>
  </si>
  <si>
    <t>VIDRIO BRONCE 4MM</t>
  </si>
  <si>
    <t>VIDRIO BRONCE 5MM</t>
  </si>
  <si>
    <t>CUBIERTA EN LAMINA ONDULADA FIBRO CEMENTO</t>
  </si>
  <si>
    <t>CANT</t>
  </si>
  <si>
    <t>VR. UNIT</t>
  </si>
  <si>
    <t>VR. PARCIAL</t>
  </si>
  <si>
    <t>MEZCLADORA, RANA, VIBRADOR, MOTOBOMBA SIN OPERADOR</t>
  </si>
  <si>
    <t>OTROS COSTOS</t>
  </si>
  <si>
    <t xml:space="preserve">PRESTACIONES </t>
  </si>
  <si>
    <t xml:space="preserve">     Botas y Overol</t>
  </si>
  <si>
    <t xml:space="preserve">     Vacaciones 15 Dias</t>
  </si>
  <si>
    <t xml:space="preserve">     Primas 30 Dias</t>
  </si>
  <si>
    <t>SEGURIDAD SOCIAL</t>
  </si>
  <si>
    <t xml:space="preserve">     Seguro Colectivo</t>
  </si>
  <si>
    <t xml:space="preserve">     Pensiones</t>
  </si>
  <si>
    <t xml:space="preserve">     Medicina Familiar</t>
  </si>
  <si>
    <t xml:space="preserve">     Riesgos Profesionales</t>
  </si>
  <si>
    <t>APORTES SENA</t>
  </si>
  <si>
    <t>OTROS APORTES</t>
  </si>
  <si>
    <t xml:space="preserve">     Aporte Ordinario</t>
  </si>
  <si>
    <t xml:space="preserve">    I.C.B.F</t>
  </si>
  <si>
    <t xml:space="preserve">    Subsidio Familiar</t>
  </si>
  <si>
    <t>VALOR REAL DEL SALARIO</t>
  </si>
  <si>
    <t>A</t>
  </si>
  <si>
    <t>C</t>
  </si>
  <si>
    <t>E</t>
  </si>
  <si>
    <t>BASE</t>
  </si>
  <si>
    <t>Nota 4</t>
  </si>
  <si>
    <t>(52 Sem x 48 Hr)+8Hr</t>
  </si>
  <si>
    <t>365 x 8 Hhr</t>
  </si>
  <si>
    <t>A/B</t>
  </si>
  <si>
    <t>A/C</t>
  </si>
  <si>
    <t>A/D</t>
  </si>
  <si>
    <t>A- Anual con Subsidio de Transporte</t>
  </si>
  <si>
    <t>B- Horas Calendario Anuales</t>
  </si>
  <si>
    <t>C- Horas Laborales Anuales</t>
  </si>
  <si>
    <t>D- Horas Habiles Anuales</t>
  </si>
  <si>
    <t>E- Valor Hora Calendario</t>
  </si>
  <si>
    <t>F- Valor Hora Laboral</t>
  </si>
  <si>
    <t>G- Valor Hora Efectiva</t>
  </si>
  <si>
    <t>A- Salario Minimo Legal</t>
  </si>
  <si>
    <t>B- Auxilio de Transporte</t>
  </si>
  <si>
    <t>C- Total Mensual</t>
  </si>
  <si>
    <t>E-  Anual con Subsidio de Transporte</t>
  </si>
  <si>
    <t xml:space="preserve">      Subsidio de Transporte Anual</t>
  </si>
  <si>
    <t xml:space="preserve">CUADRILLA "AA" (Albañileria) </t>
  </si>
  <si>
    <t>Jornal Ayudante</t>
  </si>
  <si>
    <t>Valor Real del Jornal</t>
  </si>
  <si>
    <t>Jornal Oficial</t>
  </si>
  <si>
    <t>Valor Total Hr Oficial</t>
  </si>
  <si>
    <t>Valor Total Hr Ayudante</t>
  </si>
  <si>
    <t>Valor Dia Cuadrilla</t>
  </si>
  <si>
    <t>Valor Hr Cuadrilla</t>
  </si>
  <si>
    <t>Salida Electrica</t>
  </si>
  <si>
    <t>1.2 Minimos</t>
  </si>
  <si>
    <t>2.1 Minimos</t>
  </si>
  <si>
    <t xml:space="preserve">CUADRILLA "BB" (Instalaciones) </t>
  </si>
  <si>
    <t xml:space="preserve">CUADRILLA "CC" (Pintura) </t>
  </si>
  <si>
    <t xml:space="preserve">CUADRILLA "DD" (Carpinterias) </t>
  </si>
  <si>
    <t xml:space="preserve">CUADRILLA "EE" (Cableado Estructural) </t>
  </si>
  <si>
    <t>1.55 Hr AA</t>
  </si>
  <si>
    <t>2- CALCULO DE SOBRECOSTO POR HORAS EFECTIVAS TRABAJADAS-OBREROS CON UN SALARIO MINIMO TRABAJADO</t>
  </si>
  <si>
    <t xml:space="preserve">NOTAS: </t>
  </si>
  <si>
    <t>1.- Subsidio de transporte solo se paga hasta sueldos de 2 salarios minimos mensules legales vigentes.</t>
  </si>
  <si>
    <t>3.- Porcentajes solo son validos para actividades de construccion. Para otros empleados se debe utilizar 30 dias de cesantia y 2.2% (promedio para empresas de bajo riesgo).</t>
  </si>
  <si>
    <t>2.- Subsidio de transporte anual = Subsidio mensual / 30 x (365 dias-18 fiestas - 3 permisos- 15 dias vacaciones).</t>
  </si>
  <si>
    <t>4.- Un salario minimo por cada 40 trabajadores. El valor se obtiene asi: (Salario minimo x 12 / 40) / Salario annual estudiado.</t>
  </si>
  <si>
    <t>5.- El crecimiento promedio del PIB entre 2005 y 2006 fue superior al 4%y por ello la cotizacion a pensiones por parte del patrono durante 2009 debe aumentar al 12%, segun lo dispuesto por la ley 297 del 2003.</t>
  </si>
  <si>
    <t>* Todos los porcentajes estan relacionados con el salario para 365 dias.</t>
  </si>
  <si>
    <t>Los factores de sobrecostos se utilizan para valorizar el tiempo efectivo que un obrero dedica a su labor y refleja el costo del tiempo durante el cual no esta trabajando pero si esta devengando.</t>
  </si>
  <si>
    <t>Si se toma como base la hora laboral, se incrementa 6.83% para obtener la hora efectiva.</t>
  </si>
  <si>
    <t>Jornal = sueldo mensual x 12 meses / 365 dias.</t>
  </si>
  <si>
    <t xml:space="preserve">CUADRILLA "EE" (CABLEADO ESTRUCTURAL) </t>
  </si>
  <si>
    <t xml:space="preserve">CÁMARA CIRCULAR DE INSPECCIÓN/CAÍDA D=1.50 M. EN CONCRETO CLASE II                                      </t>
  </si>
  <si>
    <t>PISO  EN PORCELANATO .60X.60 DE PRIMERA CALIDAD</t>
  </si>
  <si>
    <t>PUNTILLA CON CABEZA 2" 159UN/LB</t>
  </si>
  <si>
    <t>CUBIERTA TERMOACUSTICA TRAPEZOIDAL A 360 , COLOR VERDE-TIPO AJOVER A 360 O SIMILAR.</t>
  </si>
  <si>
    <t>LAMINA ONDULADA BARROCA FIBROCEMENTO  No. 8 AREA UTIL 2.30 M2</t>
  </si>
  <si>
    <t>ACERO DE Ø3/8 CORRUGADA</t>
  </si>
  <si>
    <t>ACERO DE Ø1/2 CORRUGADA</t>
  </si>
  <si>
    <t>ACERO DE Ø5/8 CORRUGADA</t>
  </si>
  <si>
    <t>ACERO DE Ø3/4 CORRUGADA</t>
  </si>
  <si>
    <t>LADRILLO A LA VISTA .07X.12X.25-VITRIFICADO</t>
  </si>
  <si>
    <t>TABLÓN VITRIFICADO  .25  X .25</t>
  </si>
  <si>
    <t>TEJA DE BARRO AMAZONA ANCLAJE CON AMARRE 10 M2</t>
  </si>
  <si>
    <t>LADRILLO A LA VISTA .07X.09X.25 CORAL 56 M2</t>
  </si>
  <si>
    <t>LADRILLO A LA VISTA .07X.09X.25 ESFUMADO 56 M2</t>
  </si>
  <si>
    <t>LADRILLO A LA VISTA .07X.09X.25 VITRIFICADO 56 M2</t>
  </si>
  <si>
    <t>TABLETA DE GRESS LISA 25X7 COLOR ALMENDRA, ARENA Y MATIZADA</t>
  </si>
  <si>
    <t>PERFIL U ALUMINIO 3/8 X 3/8</t>
  </si>
  <si>
    <t>ESQUINERO DE ALUMINIO 6.00ML</t>
  </si>
  <si>
    <t>TOLUA</t>
  </si>
  <si>
    <t>ALGARROBILLO 2"X2"X3.00MT</t>
  </si>
  <si>
    <t>ADAPTADOR MACHO PVC PRESION DE 3/4"</t>
  </si>
  <si>
    <t>ADAPTADOR HEMBRA PVC PRESION DE 1/2"</t>
  </si>
  <si>
    <t>ADAPTADOR MACHO PVC PRESION DE 1/2"</t>
  </si>
  <si>
    <t>ADAPTADOR HEMBRA PVC PRESION DE 1"</t>
  </si>
  <si>
    <t>ADAPTADOR MACHO PVC PRESION DE 1"</t>
  </si>
  <si>
    <t>ABARCO</t>
  </si>
  <si>
    <t>TUBO CONDUIT 1/2"</t>
  </si>
  <si>
    <t>TUBO CONDUIT 3/4"</t>
  </si>
  <si>
    <t>CURVA CONDUIT 1"</t>
  </si>
  <si>
    <t>CURVA CONDUIT 1/2"</t>
  </si>
  <si>
    <t>CURVA CONDUIT 3/4"</t>
  </si>
  <si>
    <t>CURVA CONDUIT 1 1/2"</t>
  </si>
  <si>
    <t>TUBO CONDUIT 1 1/2"</t>
  </si>
  <si>
    <t>TUBO CONDUIT 2"</t>
  </si>
  <si>
    <t>CURVA CONDUIT 2"</t>
  </si>
  <si>
    <t>CELDA  DE  SECCIONAMIENTO Y PROTECCION FUSIBLE DE 16 A. ALTURA 2000mm, ANCHO 1100 mm y PROFUNDIDAD 1200 mm</t>
  </si>
  <si>
    <t>CELDA  DE  PARA ALOJAR TRAFO DE POTENCIA DE 300 KVA. ALTURA 2000mm, ANCHO 1800 mm y PROFUNDIDAD 1500 mm</t>
  </si>
  <si>
    <t>TRANSFORMADOR TRIFASICO DE 75 kVA</t>
  </si>
  <si>
    <t xml:space="preserve">VARILLA DE COBRE DE 5/8" X 1.8M </t>
  </si>
  <si>
    <t>CABLE DE COBRE TIPO THWN  No 4/0</t>
  </si>
  <si>
    <t xml:space="preserve">CABLE DE COBRE TIPO THWN 1/0 </t>
  </si>
  <si>
    <t>TUBO ESTRUCTURAL COLMENA 200 X 70 X 4,0MM X 6MTS</t>
  </si>
  <si>
    <t>TUBO ESTRUCTURAL COLMENA 60 X 40 X 3,0MM X 6MTS</t>
  </si>
  <si>
    <t>ACERO DE Ø1/4 CORRUGADA</t>
  </si>
  <si>
    <t>ACERO DE Ø3/4 LISO</t>
  </si>
  <si>
    <t>I</t>
  </si>
  <si>
    <t>II</t>
  </si>
  <si>
    <t>III</t>
  </si>
  <si>
    <t>IV</t>
  </si>
  <si>
    <t>V</t>
  </si>
  <si>
    <t>VI</t>
  </si>
  <si>
    <t>VII</t>
  </si>
  <si>
    <t>VIII</t>
  </si>
  <si>
    <t>IX</t>
  </si>
  <si>
    <t>MOTOBOMBA A GASOLINA CON OPERADOR</t>
  </si>
  <si>
    <t>PELDAÑOS EN 3/4" DE FY 420 MPA</t>
  </si>
  <si>
    <t>FORMALETA METÁLICA PARA CÁMARA CIRCULAR</t>
  </si>
  <si>
    <t>LADRILLO BOCADILLO .19x.15x.09</t>
  </si>
  <si>
    <t>SOBRECIMIENTO EN LADRILLO PANELON ESP. 0.22 MORTERO DE PEGA 1.4, PAÑETADO POR 3 CARAS MORTERO IMP. 1:4 - ALTURA PROMEDIO .45.</t>
  </si>
  <si>
    <t>SOBRECIMIENTO ESPESOR  0.25 LADRILLO COMUN .07X.11X.22 - MORTERO DE PEGA 1.4 - ALTURA PROMEDIO .45.</t>
  </si>
  <si>
    <t>SOBRECIMIENTO ESPESOR  0.25 LADRILLO COMUN .07X.11X.22 MORTERO DE PEGA 1.4, PAÑETADO POR 3 CARAS MORTERO IMP. 1:4 - ALTURA PROMEDIO .45</t>
  </si>
  <si>
    <t>IMPERMEABILIZACION DE SOBRECIMIENTO  0.25, MORTERO IMP. 1:4 - ALTURA PROMEDIO .45 POR TRES CARAS.</t>
  </si>
  <si>
    <t>MURO ESTRUCTURAL EN BLOQUE ESTRUCTURAL CONCRETO SPLIT COLOR 15X19X39-RELLENO CONCRETO 3.000PSI TIPO GROUTING-REFUERZO 5.4KG/M2-MORTERO DE PEGA 1.4</t>
  </si>
  <si>
    <t>RIEL PAVIMENTO 3ML</t>
  </si>
  <si>
    <t>TRANSPORTE MATERIAL</t>
  </si>
  <si>
    <t>PISO EN CONCRETO DE 3000 PSI  TEXTURIZADO CON PLANTILLA METALICA PARA PLAZOLETAS 7CM</t>
  </si>
  <si>
    <t>LOCETA CUADRATICA COLOR .30X.30X.06 TIPO IDU</t>
  </si>
  <si>
    <t>TORNILLO FIJADOR CANALETA</t>
  </si>
  <si>
    <t>CERRADURA YALE DE SOBREPONER</t>
  </si>
  <si>
    <t>CABLE DE COBRE TIPO THWN 500 MCM</t>
  </si>
  <si>
    <t xml:space="preserve">CABLE DE  COBRE TIPO THWN No 12 </t>
  </si>
  <si>
    <t xml:space="preserve">AISLADOR DE PIN DE ANSI 55-1 </t>
  </si>
  <si>
    <t>BANDEJA PORTA CAB. ESCALERA 30X30</t>
  </si>
  <si>
    <t>CANALETA PLASTICA AJOVER 10 X4</t>
  </si>
  <si>
    <t>DUCTO METALICO S. DIVISORIO 30X8</t>
  </si>
  <si>
    <t>CONCOLOR 5 KG BLANCO NACAR O SIMILAR</t>
  </si>
  <si>
    <t>ALAMBRE DE COBRE No 8</t>
  </si>
  <si>
    <t>ALAMBRE DE COBRE No 10</t>
  </si>
  <si>
    <t>CAMION PEQUEÑO</t>
  </si>
  <si>
    <t>SIKA-1 (20 KG) IMPERMEABILIZANTE INTEGRAL PARA MORTEROS. IMPERMEABILIZACIÓN</t>
  </si>
  <si>
    <t>ALAMBRE TELEFÓNICO 2X22 TRENZADO</t>
  </si>
  <si>
    <t>MICROMEDIDOR VOLUMÉTRICO 1/2" TIPO B</t>
  </si>
  <si>
    <t>VÁLVULA ANTIFRAUDE DE 20 MM (1/2")</t>
  </si>
  <si>
    <t>VIDRIO 5MM</t>
  </si>
  <si>
    <t xml:space="preserve">VIDRIO TEMPLADO 10MM </t>
  </si>
  <si>
    <t>VENTANA 744 ANOLOCK-VIDRIO BRONCE UNA NAVE FIJA Y UNA CORREDIZA 1.00X1.20</t>
  </si>
  <si>
    <t>VENTANA 744 ANOLOCK-VIDRIO BRONCE UN CUERPO SUPERIOR PROYECTANTE Y UN CUERPO INFERIOR FIJO .50X1.20</t>
  </si>
  <si>
    <t>VENTANA 744 ANOLOCK-VIDRIO BRONCE DOS NAVES FIJAS Y DOS CORREDIZAS 2.00X1.20</t>
  </si>
  <si>
    <t>VENTANA 744 ANOLOCK-VIDRIO BRONCE DOS NAVES FIJAS Y DOS CORREDIZAS 2.00X2.00</t>
  </si>
  <si>
    <t>VENTANA 744 ANOLOCK-VIDRIO BRONCE UNA NAVE FIJA Y UNA CORREDIZA 2.00X2.00</t>
  </si>
  <si>
    <t>VENTANA 744 ANOLOCK-VIDRIO BRONCE DOS NAVES BATIENTES 2.00X2.00</t>
  </si>
  <si>
    <t>CABLE 7 HILOS # 10 THWN</t>
  </si>
  <si>
    <t>CABLE 7 HILOS # 8 THWN</t>
  </si>
  <si>
    <t>CABLE 7 HILOS # 6 THWN</t>
  </si>
  <si>
    <t>CABLE 7 HILOS # 4 THWN</t>
  </si>
  <si>
    <t>CABLE 7 HILOS # 2 THWN</t>
  </si>
  <si>
    <t>LAMPARA ROY ALPHA TIPO RAP 70 W S</t>
  </si>
  <si>
    <t>REFLECTOR RCG  DE 1000W A 220V  S-CWA  ALTA PRESION, CON BOMBILLA  MARCA PHILLIPS O SILVANIA ( COMPLETO )</t>
  </si>
  <si>
    <t>INT. SENC.  LUM</t>
  </si>
  <si>
    <t>INT. TIMBRE.  LUM</t>
  </si>
  <si>
    <t>TOMA DOBLE LUM</t>
  </si>
  <si>
    <t>TOMA TRIFÁSICA 20 AMP</t>
  </si>
  <si>
    <t>TOMA TRIFÁSICA 50 AMP</t>
  </si>
  <si>
    <t>LÁMPARA SLIM 2X32 BALAZO ELECTRONICO</t>
  </si>
  <si>
    <t>LAMPARA ROY ALPHA TIPO CALIMA II 250 W MH R</t>
  </si>
  <si>
    <t>LAMPARA  TIPO DJK DE 150W  S</t>
  </si>
  <si>
    <t>LAMPARA ROY ALPHA TIPO CALIMA II 250 W S, INCL. FOTOCELDA Y BOMBILLO</t>
  </si>
  <si>
    <t>LAMPARA ROY ALPHA TIPO CALIMA II 150 W S, INCL. FOTOCELDA Y BOMBILLO</t>
  </si>
  <si>
    <t>VIGA CINTA SOBRE MURO EN CONCRETO 3.000 PSI .125X.25</t>
  </si>
  <si>
    <t>VIGA CINTA SOBRE MURO EN CONCRETO 3.000 PSI .125X.10</t>
  </si>
  <si>
    <t>DEMOLICION  DE CIMIENTO CICLOPEO</t>
  </si>
  <si>
    <t>ÁNGULO CIELO FALSO ALUMINIO 1'X 1"</t>
  </si>
  <si>
    <t>PERFIL U DE ALUMINIO 3/8 X 3/8</t>
  </si>
  <si>
    <t>LAMINA PLANA FIBROCEMENTO 1.22X1.22</t>
  </si>
  <si>
    <t>CARAPLAST</t>
  </si>
  <si>
    <t xml:space="preserve">BANDA DE CAUCHO </t>
  </si>
  <si>
    <t xml:space="preserve"> BISAGRA PIVOTANTE </t>
  </si>
  <si>
    <t>SUMINISTRO E INSTALACION DE BANCAS MODULAR TIPO IDU M 40</t>
  </si>
  <si>
    <t>SUMINISTRO E INSTALACION DE BANCAS SIN ESPALDAR TIPO IDU M 31</t>
  </si>
  <si>
    <t>SUMINISTRO E INSTALACION DE BANCAS SEGÚN DISEÑO M 30</t>
  </si>
  <si>
    <t>TUBO CONDUIT GALVANIZADO DE 1/2" X 3ML</t>
  </si>
  <si>
    <t>TUB. CONDUIT GALVANIZADA DE 3" X 3ML</t>
  </si>
  <si>
    <t>TUBO CONDUIT GALVANIZADO DE 1 1/2" X 3ML</t>
  </si>
  <si>
    <t>SUPERMASTIK</t>
  </si>
  <si>
    <t>CTE</t>
  </si>
  <si>
    <t>CINTA X75</t>
  </si>
  <si>
    <t>CLAV0 DE ACER0</t>
  </si>
  <si>
    <t>BARRERA CON BOMBONES PLASTICOS Y CINTA DE SEGURIDAD</t>
  </si>
  <si>
    <t xml:space="preserve">TRANSFORMADOR MONOFASICO DE 5 kVA </t>
  </si>
  <si>
    <t>TRANSFORMADOR MONOFASICO DE 10 kVA</t>
  </si>
  <si>
    <t>TRANSFORMADOR MONOFASICO DE 15 kVA</t>
  </si>
  <si>
    <t>TRANSFORMADOR MONOFASICO DE 37.5 kVA</t>
  </si>
  <si>
    <t>TRANSFORMADOR MONOFASICO DE 50 kVA</t>
  </si>
  <si>
    <t>TRANSFORMADOR MONOFASICO DE 75 kVA</t>
  </si>
  <si>
    <t>TRANSFORMADOR MONOFASICO DE 100 kVA</t>
  </si>
  <si>
    <t>TRANSFORMADOR TRIFASICO DE 15 kVA</t>
  </si>
  <si>
    <t>TRANSFORMADOR TRIFASICO DE 30 kVA</t>
  </si>
  <si>
    <t>TRANSFORMADOR TRIFASICO DE 45 kVA</t>
  </si>
  <si>
    <t>TRANSFORMADOR TRIFASICO DE 112.5 kVA</t>
  </si>
  <si>
    <t>TRANSFORMADOR TRIFASICO DE 150 kVA</t>
  </si>
  <si>
    <t>TRANSFORMADOR TRIFASICO DE 225 kVA</t>
  </si>
  <si>
    <t>TRANSFORMADOR TRIFASICO DE 300 kVA</t>
  </si>
  <si>
    <t>METRO CUBICO</t>
  </si>
  <si>
    <t>CANTIDAD DE ARENA, CEMENTO, BALASTO Y RESISTENCIAS QUE SE OBTIENEN</t>
  </si>
  <si>
    <t>MEZCLA</t>
  </si>
  <si>
    <t>CEMENTO</t>
  </si>
  <si>
    <t>BALASTO</t>
  </si>
  <si>
    <t>AGUA LITROS</t>
  </si>
  <si>
    <t>A LOS 24 DIAS</t>
  </si>
  <si>
    <t>KILOS</t>
  </si>
  <si>
    <t>SACOS</t>
  </si>
  <si>
    <t>Agr. Hum.</t>
  </si>
  <si>
    <t>Agr. Sec.</t>
  </si>
  <si>
    <t>KG/CM2</t>
  </si>
  <si>
    <t>LB/IN2</t>
  </si>
  <si>
    <t>1.2.2</t>
  </si>
  <si>
    <t>8.5</t>
  </si>
  <si>
    <t>1. 2. 2 1/2</t>
  </si>
  <si>
    <t>7.5</t>
  </si>
  <si>
    <t>0.600</t>
  </si>
  <si>
    <t>0.760</t>
  </si>
  <si>
    <t>1. 2. 3</t>
  </si>
  <si>
    <t>0.555</t>
  </si>
  <si>
    <t>0.835</t>
  </si>
  <si>
    <t>1. 2. 3 1/2</t>
  </si>
  <si>
    <t>6.5</t>
  </si>
  <si>
    <t>0.515</t>
  </si>
  <si>
    <t>0.900</t>
  </si>
  <si>
    <t>1. 2. 4</t>
  </si>
  <si>
    <t>0.475</t>
  </si>
  <si>
    <t>0.950</t>
  </si>
  <si>
    <t>1. 2 1/2. 4</t>
  </si>
  <si>
    <t>5.5</t>
  </si>
  <si>
    <t>0.830</t>
  </si>
  <si>
    <t>1. 2 1/2. 4 1/2</t>
  </si>
  <si>
    <t>5.25</t>
  </si>
  <si>
    <t>0.520</t>
  </si>
  <si>
    <t>0.940</t>
  </si>
  <si>
    <t>1. 3. 3</t>
  </si>
  <si>
    <t>0.715</t>
  </si>
  <si>
    <t>1. 3. 4</t>
  </si>
  <si>
    <t>0.625</t>
  </si>
  <si>
    <t>0.825</t>
  </si>
  <si>
    <t>1. 3. 5</t>
  </si>
  <si>
    <t>0.975</t>
  </si>
  <si>
    <t>1. 3. 6</t>
  </si>
  <si>
    <t>0.500</t>
  </si>
  <si>
    <t>1. 4. 7</t>
  </si>
  <si>
    <t>3.5</t>
  </si>
  <si>
    <t>1. 4. 8</t>
  </si>
  <si>
    <t>3.25</t>
  </si>
  <si>
    <t>0.655</t>
  </si>
  <si>
    <t xml:space="preserve">LLAVE TERMINAL 97722 GRIVAL O SIMILAR DE JARDÍN </t>
  </si>
  <si>
    <t>BORDILLOS DE .15X.60, CONCRETO 3.000 PSI-INCL. 0.875 KG DE REFUERZO EN ACERO-INCL. EXCAVACION DE .15X.15</t>
  </si>
  <si>
    <t>BORDILLOS DE .15X.30, CONCRETO 3.000 PSI-INCL. 0.65 KG DE REFUERZO EN ACERO-INCL. EXCAVACION DE .15X.15</t>
  </si>
  <si>
    <t>BORDILLOS DE .15X.30, CONCRETO 3.000 PSI-INCL. 3.72 KG DE REFUERZO EN ACERO-INCL. EXCAVACION DE .15X.15</t>
  </si>
  <si>
    <t>JUNTA DE DILATACION  SELLO  DE POLIURETANO ELASTOMERICO DE ALTO DESEMPEÑO Y CORDON DE ESPUMA PARA FONDO DE JUNTA Ø10MM-INCL. CORTE</t>
  </si>
  <si>
    <t xml:space="preserve">EMPEDRADO PARA PROTECCION DE 15CM DE ESPESOR EN PIEDRA 40% Y CONCRETO 1:2.3 60%-INCL. NIVELACION </t>
  </si>
  <si>
    <t>CORTE DE ARBOL PORTE MEDIO SACADO DE RAIZ,  HASTA .80 MT DE DIAMETRO, INCL. RETIRO AL BOTADERO OFICIAL,  RELLENO DE HUECO Y PERMISO DE CORPOCESAR</t>
  </si>
  <si>
    <t>RELLENO EN TRITURADO PARA ATRAQUES Y TUBERIAS, INCL. SUMINISTRO Y COMPACTACION TAM. MÁX. F  1 1/4"</t>
  </si>
  <si>
    <t>ESFERAS REFLECTIVAS</t>
  </si>
  <si>
    <t>PINTURA ACRILICA PURA PARA TRAFICO</t>
  </si>
  <si>
    <t>DISOLVENTE (3%) ACRILICO</t>
  </si>
  <si>
    <t>CINTA DE ENMASCARAR 1/2"</t>
  </si>
  <si>
    <t>UNIÓN PVC SANIT 1 1/2</t>
  </si>
  <si>
    <t>CODO 90° 1/4 CXC SANITARIO 1 1/2</t>
  </si>
  <si>
    <t>TUBO PVC SANITARIO 1 1/2</t>
  </si>
  <si>
    <t>SUMINISTRO E INSTALACION DE REJILLAS EN PERFIL I DE 6"-LONG. 1.00ML ANCHO .76ML, RERFILES ESPACIADOS CADA .07MT</t>
  </si>
  <si>
    <t>REJILLAS EN PERFIL I DE 6"-LONG. 1.00ML ANCHO .76ML, RERFILES ESPACIADOS CADA .07MT</t>
  </si>
  <si>
    <t>REJILLAS EN PERFIL I DE 4"-LONG. 1.00ML ANCHO .76ML, RERFILES ESPACIADOS CADA .07MT</t>
  </si>
  <si>
    <t xml:space="preserve">LADRILLO 9X19X30 </t>
  </si>
  <si>
    <t>PINTURA NOVAFLEX</t>
  </si>
  <si>
    <t>CONCRETO 1:4:8 ELABORADO EN OBRA</t>
  </si>
  <si>
    <t>MANEJO DE TRÁFICO (INCLUYE COLOMBINAS DELIMITADORAS DE CARRILES, CINTA REFLECTIVA, PERSONAL DIRIGIENDO TRÁFICO, ETC.)</t>
  </si>
  <si>
    <t>CONCRETO IMPERMEABILIZADO DE 4000 PSI  PARA BOX COLVERT PARA ACEQUIA-ACELERADO A 7 DIAS</t>
  </si>
  <si>
    <t>DESMONTE DE APARATOS SANITARIOS, LAVAMANOS Y LAVAPLATOS</t>
  </si>
  <si>
    <t xml:space="preserve">HERRAMIENTA MENOR                                      </t>
  </si>
  <si>
    <t xml:space="preserve">COMPRESOR DE DOS MARTILLOS       </t>
  </si>
  <si>
    <t>BOMBÓN PLASTICO (20 USOS)</t>
  </si>
  <si>
    <t>MATERIALES VARIOS PARA DEMARCACIÓN</t>
  </si>
  <si>
    <t>ACERO DE Ø1 CORRUGADA</t>
  </si>
  <si>
    <t>CONCRETO 1:2:3 ELABORADO EN OBRA-3.000PSI CLASE D</t>
  </si>
  <si>
    <t>MURO EN CONCRETO DE 3.000 PSI-ESPESOR .20CM</t>
  </si>
  <si>
    <t>CUBIERTA EN TEJA DE BARRO PEGADA CON ARCILLA IMPERMEABILIZADA CON MANTO EDIL O SIMILAR DE 3MM CON ENTRAMADO EN TABLA MACHIEMBRADA DE CEDRO  Y PINO ROLLIZO DE 4'' C/.60 INMUNIZADA</t>
  </si>
  <si>
    <t>CAÑABRAVA</t>
  </si>
  <si>
    <t xml:space="preserve">ARCILLA  PARA MUROS           </t>
  </si>
  <si>
    <t xml:space="preserve">CAL HIDRATADA               </t>
  </si>
  <si>
    <t xml:space="preserve">PAJA-SISGO 20 KILOS                      </t>
  </si>
  <si>
    <t>BOÑIGA</t>
  </si>
  <si>
    <t>SOLERA EN PIEDRA LAVADA CON FORMALETA.50 X .45 DE ALTURA</t>
  </si>
  <si>
    <t>FORMALETA PARA MUROS</t>
  </si>
  <si>
    <t>PAÑETE CON ARCILLA BOÑIGA Y SISGO-MADURADOS CON CAL A 30 DIAS</t>
  </si>
  <si>
    <t>CEDRO</t>
  </si>
  <si>
    <t>ROBLE</t>
  </si>
  <si>
    <t>FACTOR (%):</t>
  </si>
  <si>
    <t>CONSTRUCCIÓN DE POZO DE INSPECCIÓN DE F = 1,20 M EXTERNO, MUROS DE 0,25 M DE ALTURA PROMEDIO 2,00 MT-LADRILLO CORRIENTE Y MORTERO 1:4</t>
  </si>
  <si>
    <t>ANALISIS BASICOS</t>
  </si>
  <si>
    <t>MATERIALES BASICOS</t>
  </si>
  <si>
    <t>CARPINTERIA ALUMINIO Y METALICA NO INCL. MONTAJES</t>
  </si>
  <si>
    <t>LISTADO DE MATERIALES-VALLEDUPAR</t>
  </si>
  <si>
    <t>CARRETO</t>
  </si>
  <si>
    <t>LLAVE PASO R/WHITE 1/2</t>
  </si>
  <si>
    <t>LLAVE PASO R/WHITE 1 O SIMILAR</t>
  </si>
  <si>
    <t>LLAVE PASO R/WHITE 1 1/2 O SIMILAR</t>
  </si>
  <si>
    <t>LLAVE PASO R/WHITE 3/4 O SIMILAR</t>
  </si>
  <si>
    <t>LLAVE PASO R/WHITE 2 O SIMILAR</t>
  </si>
  <si>
    <t>CHEQUE CORTINA R/W 1 1/2" O SIMILAR</t>
  </si>
  <si>
    <t>CHEQUE CORTINA R/W 1" O SIMILAR</t>
  </si>
  <si>
    <t>CHEQUE CORTINA R/W 1/2" O SIMILAR</t>
  </si>
  <si>
    <t>CHEQUE CORTINA R/W 2" O SIMILAR</t>
  </si>
  <si>
    <t>CHEQUE CORTINA R/W 3/4" O SIMILAR</t>
  </si>
  <si>
    <t>FLOTADOR Ø  3/4" EN BRONCE</t>
  </si>
  <si>
    <t>FLOTADOR Ø  1" EN BRONCE</t>
  </si>
  <si>
    <t xml:space="preserve">DISTANCIA (KM): </t>
  </si>
  <si>
    <t>SIKA 101 BLANCO (10KG)</t>
  </si>
  <si>
    <t>SIKA 101 GRIS (10KG)</t>
  </si>
  <si>
    <t>CINTA SIKA 10 (30,00 ML)</t>
  </si>
  <si>
    <t>CINTA SIKA 22 (15,00 ML)</t>
  </si>
  <si>
    <t>TUBO CONDUIT 3" TIPO PESADO</t>
  </si>
  <si>
    <t>DIVISION DE BAÑO EN ACERO GALVANIZADO</t>
  </si>
  <si>
    <t>CABLE UTP 4 PARES</t>
  </si>
  <si>
    <t>INT. DOBLE  LUM</t>
  </si>
  <si>
    <t>PERFIL PARAL PARA MUROS EN DRY-WALL</t>
  </si>
  <si>
    <t>SECADOR DE MANOS ELECTRICO</t>
  </si>
  <si>
    <t>DUCHA ANTIVANDALICA</t>
  </si>
  <si>
    <t xml:space="preserve">DUCHA BALANCE PRESION </t>
  </si>
  <si>
    <t>REPULIDA DE PISOS Y BRILLADA</t>
  </si>
  <si>
    <t>PULIDA PISOS BALDOSA DE GRANITO</t>
  </si>
  <si>
    <t>PULIDA PISOS MARMOL O GRANITO FUNDIDO</t>
  </si>
  <si>
    <t>LOCETA TOPEROL GRIS .30X.30X.06 TIPO IDU, INCL. TRANSPORTE</t>
  </si>
  <si>
    <t>UNIÓN  2" PR</t>
  </si>
  <si>
    <t>TUBERIA  RDE 41 DE 2" UNION MECANICA</t>
  </si>
  <si>
    <t xml:space="preserve">FORMALETA PARA VIGAS SOBRE MURO </t>
  </si>
  <si>
    <t xml:space="preserve">FORMALETA PARA VIGAS-VIGA CANAL-DESCOLGADO </t>
  </si>
  <si>
    <t>ADOQUIN CONCRETO 10X20X8 GRIS-50 UN/M2</t>
  </si>
  <si>
    <t>ADOQUIN CONCRETO 10X20X8 COLOR-50 UN/M2</t>
  </si>
  <si>
    <t>ADOQUÍN GRES 10X20X6 COLOR-50 UN/M2</t>
  </si>
  <si>
    <t>ADOQUÍN GRES 10X20X6 GRIS-50 UN/M2</t>
  </si>
  <si>
    <t>BLOQUE ESTRUCTURAL CONCRETO SPLIT COLOR 15X19X39-12,5 M2</t>
  </si>
  <si>
    <t>BLOQUE ESTRUCTURAL CONCRETO SPLIT GRIS 15X19X39-12,5 M2</t>
  </si>
  <si>
    <t>MURO DE .15 DE ESPESOR EN BLOQUE DE CEMENTO SPLIT GRIS  0.15X0.19X0.39-MORTERO DE PEGA 1.4-A LA VISTA POR UNA CARA Y RANURADO</t>
  </si>
  <si>
    <t>TUBO PRESIÓN /41 PVC 8</t>
  </si>
  <si>
    <t>LUBRICANTE 500GR PARA PVC</t>
  </si>
  <si>
    <t>TUBO RECTANGULAR DE 3" X 1 1/4" CAL. 18</t>
  </si>
  <si>
    <t xml:space="preserve">CUBIERTA EN LAMINA DE ZINC CAL 34 DE ACESCO O SIMILAR </t>
  </si>
  <si>
    <t>BASE EN ARENA Y ATRAQUE EN GRAVA PARA TUBERIA DE 8 Y 10¨, ANCHO MINIMO ,80-ESPESOR ARENA DOS CAPAS DE ,10CM Y GRAVA IGUAL AL DIAMETRO DEL TUBO</t>
  </si>
  <si>
    <t>Diámetro de la tubería Ancho de zanja (m)</t>
  </si>
  <si>
    <t>75 a 200 mm (3" a 8")                                            0,60</t>
  </si>
  <si>
    <t>250 y 300 mm (10" y 12")                                     0,70</t>
  </si>
  <si>
    <t>375 y 400 mm (15" y 16")                                     0,80</t>
  </si>
  <si>
    <t>450 mm (18")                                                           0,90</t>
  </si>
  <si>
    <t>500 y 525 mm (20" y 21")                                     1,00</t>
  </si>
  <si>
    <t>675 mm (27")                                                           1,20</t>
  </si>
  <si>
    <t>750 mm (30")                                                           1,30</t>
  </si>
  <si>
    <t>825 mm (33")                                                           1,40</t>
  </si>
  <si>
    <t>900 mm (36")                                                           1,50</t>
  </si>
  <si>
    <t>1000 mm (40")                                                         1,80</t>
  </si>
  <si>
    <t>En redes de Gas:</t>
  </si>
  <si>
    <t>Para diámetros mayores a los contemplados en estas tabla, el ancho de la zanja será igual al</t>
  </si>
  <si>
    <t>diámetro exterior de la tubería más 0,40 m a cada lado. Para las domiciliarias de acueducto y</t>
  </si>
  <si>
    <t>gas se utilizará un ancho de zanja de 0,40 m.</t>
  </si>
  <si>
    <t>El ancho de las excavaciones se incrementará cuando se requiera entibado de acuerdo con el</t>
  </si>
  <si>
    <t>espesor determinado para éste.</t>
  </si>
  <si>
    <t>Cuando se presenten derrumbes la Interventoría definirá el tipo de cimentación a utilizar de</t>
  </si>
  <si>
    <t>acuerdo con las nuevas condiciones de la zanja.</t>
  </si>
  <si>
    <t>1.1.2. Profundidad de las Zanjas. Las zanjas para la colocación de las tuberías de redes de</t>
  </si>
  <si>
    <t>servicios tendrán las profundidades indicadas en los planos, incluyendo las requeridas para la</t>
  </si>
  <si>
    <t>cimentación. Cuando en la ejecución de las zanjas se emplee equipo mecánico, las</t>
  </si>
  <si>
    <t>excavaciones se llevarán hasta una cota de 0,20 m por encima de la indicada en los planos.</t>
  </si>
  <si>
    <t>Se excavará el resto por medios manuales y en forma cuidadosa, para no alterar el suelo de</t>
  </si>
  <si>
    <t>fundación y nivelar el fondo de la excavación, de tal manera que la distribución de esfuerzos</t>
  </si>
  <si>
    <t>sea uniforme en la superficie de apoyo del tubo y evitar que éste quede sometido a esfuerzos</t>
  </si>
  <si>
    <t>de flexión.</t>
  </si>
  <si>
    <t>Si los materiales encontrados a las cotas especificadas de colocación de las tuberías no son</t>
  </si>
  <si>
    <t>aptos para la instalación de las mismas, la excavación se llevará hasta la profundidad indicada</t>
  </si>
  <si>
    <t>por la Interventoría, quien también definirá el material de apoyo a utilizar. Esta sobreexcavación</t>
  </si>
  <si>
    <t>y entresuelo se medirán y pagarán de acuerdo con los ítems correspondientes.</t>
  </si>
  <si>
    <t>Las excavaciones en roca se llevarán hasta una cota de por lo menos 0,10 m por debajo de la</t>
  </si>
  <si>
    <t>indicada en los planos, el volumen adicional excavado se llenará con material seleccionado que</t>
  </si>
  <si>
    <t>sirva de apoyo uniforme y adecuado. Los precios de estas actividades se pagarán en los ítems</t>
  </si>
  <si>
    <t>respectivos.</t>
  </si>
  <si>
    <t>20 mm a 180 mm                                                     0,40</t>
  </si>
  <si>
    <t>200 m a 315 mm                                                       0,60</t>
  </si>
  <si>
    <t>MALLA ELECTROSOLDADA E-050 .25X.25 - ,82 KG /M2</t>
  </si>
  <si>
    <t>LOCETA PREPULIDA COLOR CUADRATO, OLAS Y RALLAS  .30X.30X.06 TIPO IDU, PUESTA EN OBRA</t>
  </si>
  <si>
    <t>LOCETA PREPULIDA GRIS CUADRATO, OLAS Y RALLAS .30X.30X.06 TIPO IDU, PUESTA EN OBRA</t>
  </si>
  <si>
    <t>LOCETA PREPULIDA COLOR CUADRATO, OLAS Y RALLAS  .30X.30X.06 TIPO IDU, PUESTA EN OBRA. TIPO IDU PEATONAL EXP. 6 MT JUNTA PERDIDA, CON ARENA DE BASE ESP. 0.05</t>
  </si>
  <si>
    <t xml:space="preserve">DILATACION DE BRONCE </t>
  </si>
  <si>
    <t>MURO ESTRUCTURAL EN BLOQUE DE CEMENTO 0.20X0.19X0.39-RELLENO CONCRETO 3.000PSI TIPO GROUTING-REFUERZO 5.4KG/M2-MORTERO DE PEGA 1.4</t>
  </si>
  <si>
    <t>BLOQUE CONCRETO ESTRUCTURAL  20X19X39</t>
  </si>
  <si>
    <t>BLOQUE CONCRETO ESTRUCTURAL  15X19X39</t>
  </si>
  <si>
    <t>MURO ESTRUCTURAL EN BLOQUE ESTRUCTURAL CONCRETO 15X19X39-RELLENO CONCRETO 3.000PSI TIPO GROUTING-REFUERZO 5.4KG/M2-MORTERO DE PEGA 1.4</t>
  </si>
  <si>
    <t>CLIP OCULTO DE FIJACION STELL STAMDING SEAM, INCLUYE ACCESORIOS PARA ANCLAR AL PERFIL</t>
  </si>
  <si>
    <t>SEC</t>
  </si>
  <si>
    <t>TERMINAL PC U6 LAMINA ALVEOLAR COL-0000</t>
  </si>
  <si>
    <t>CONECTOR LN ALVEOLAR HX 2 PARTES 5.80 4 Y 6 mm COL-0000</t>
  </si>
  <si>
    <t>GRUA MOVIL P&amp;H 50TON - BRAZO DE 50m DE ALCANCE</t>
  </si>
  <si>
    <t>M3/TON</t>
  </si>
  <si>
    <t xml:space="preserve">SUMINISTRO, FABRICACIÓN, MONTAJE Y PINTURA DE ESTRUCTURA METÁLICA PARA LA CUBIERTA STELL STAMDING SEAM, CERCHA PRINCIPAL EN PERFIL DE COLMENA MM 300x75x1.50mm, MM 150x75x1.50mm Y PC 250x75x1.50mm, CORREA  EN PERFIL PZ 250x79x2.00mm, INCLUYE      </t>
  </si>
  <si>
    <t>CORTADORA CON PUNTA DE DIAMANTE</t>
  </si>
  <si>
    <t xml:space="preserve">DOVELAS CON GROUTING  DE f'c=3.000 PSI  FLUIDO CON AGREGADO DE 1/2" PARA RELLENO EN ZONA DE MAMPOSTERIA.      </t>
  </si>
  <si>
    <t>CODO 90° PRESIÓN PVC 2</t>
  </si>
  <si>
    <t>UNIÓN PRESIÓN PVC 2</t>
  </si>
  <si>
    <t>TUBO PRESIÓN /21 PVC 2</t>
  </si>
  <si>
    <t>CONCRETO 1:2:3 ELABORADO EN OBRA-3.000PSI CLASE D-IMPERMEABILIZADO</t>
  </si>
  <si>
    <t>CERAMICA MACEDONIA EN MUROS DE PRIMERA CALIDAD, TIPO CORONA O SIMILAR.</t>
  </si>
  <si>
    <t xml:space="preserve">VIDRIO TEMPLADO 6MM </t>
  </si>
  <si>
    <t xml:space="preserve">VIDRIO TEMPLADO 5MM </t>
  </si>
  <si>
    <t xml:space="preserve">VIDRIO TEMPLADO 4MM </t>
  </si>
  <si>
    <t>CAMA EN ARENA ESPESOR ,10MT</t>
  </si>
  <si>
    <t>IMPERMEABILIZACION DE PLACA EN MANTO EDIL 3 MM STANDAR INCL. IMPRIMANTE Y PINTURA BITUMINOSA</t>
  </si>
  <si>
    <t>FORMALETA PARA MUROS DE CONTENCION DOS CARAS</t>
  </si>
  <si>
    <t>FORMALETA PARA MUROS DE CONTENCION-DOS CARAS</t>
  </si>
  <si>
    <t>TUBO GALVANIZADO AGUA  1 1/2" - 3MM</t>
  </si>
  <si>
    <t>SIKA IMPER MUR X 4KG</t>
  </si>
  <si>
    <t>TRATAMIENTO EN HUMEDADES ASCENDENTES EN MUROS SOBRE PAÑETES- APLICACIÓN DOS MANOS</t>
  </si>
  <si>
    <t>PERFIL GALVANIZADO PHR</t>
  </si>
  <si>
    <t>MARMOL TRAVERTINO .20X1.00 SUMINISTRO Y COLOCACION</t>
  </si>
  <si>
    <t>MARMOL TRAVERTINO .05X1.00 PARA ESQUINERO AMBOS LADOS SUMINISTRO Y COLOCACION</t>
  </si>
  <si>
    <t>MARMOL VERDE SALTAN DE .22  CON REMATES LATERALES CURVOS POR AMBOS LADOS, SUMINISTRO Y COLOCACION</t>
  </si>
  <si>
    <t>MARMOLINA</t>
  </si>
  <si>
    <t>ACRONAL</t>
  </si>
  <si>
    <t>LATECOL</t>
  </si>
  <si>
    <t>SILICATO</t>
  </si>
  <si>
    <t>GRANITO</t>
  </si>
  <si>
    <t>BTO</t>
  </si>
  <si>
    <t>CARBONATO</t>
  </si>
  <si>
    <t>PINT. KORAZA 2650</t>
  </si>
  <si>
    <t>DISOLVENTE PARA EPOXICAS</t>
  </si>
  <si>
    <t>EQUIPO DE PROTECCION GAFAS, MASCARA CON FILTRO DE SEGURIDAD</t>
  </si>
  <si>
    <t>BOVEDILLA CONCRETO 30X20X50</t>
  </si>
  <si>
    <t>BOVEDILLA CONCRETO 15X20X50</t>
  </si>
  <si>
    <t>BOVEDILLA CONCRETO 20X20X50</t>
  </si>
  <si>
    <t>BOVEDILLA CONCRETO 25X20X50</t>
  </si>
  <si>
    <t>BOVEDILLA CONCRETO 30X20X60</t>
  </si>
  <si>
    <t>ENTREPISOS ALIGERADO EXP. 0.20 MT, CONCRETO 3.000 PSI-INCLUYE HIERRO TEMPERATURA DE 1/4".</t>
  </si>
  <si>
    <t>PINTU COA PINTUCO</t>
  </si>
  <si>
    <t>TUBO GALVANIZADO CERRAMIENTO 2"X 2.0MM</t>
  </si>
  <si>
    <t>PROTECTOR DE ARBOL M 90 TIPO IDU O SIMILAR</t>
  </si>
  <si>
    <t>SUMINISTRO E INSTALACION DE BANCAS DE MADERA  TIPO IDU M 50</t>
  </si>
  <si>
    <t>PARADERO EN ACERO INOXIDABLE M 10</t>
  </si>
  <si>
    <t xml:space="preserve">HIDROSELLO NOVAFORT 200MM   </t>
  </si>
  <si>
    <t xml:space="preserve">ACONDICION SUPERF NOVAFORT  </t>
  </si>
  <si>
    <t>PLACA MACIZA PARA GRADAS .13 x ,80 CONCRETO 3.000 PSI-INCLUYE HIERRO DE 1/2" CAD .15 AMBOS SENTIDOS</t>
  </si>
  <si>
    <t>PROYECTOR RADIAL 2 SCHREDER, REFLECTOR 1640 EN ALUMINIO ABRILLANTADO Y ANODIZADO Y PLACA DE AUXILIARES ELECTRICOS. BALASTO TIPO REACTOR (208/220V)  Y ACCESORIOS ELECTRICOS PARA SODIO 150W (INCL. UNICAMENTE BOMBILLA DE SODIO ALTA PRESION 150W TUBULAR)</t>
  </si>
  <si>
    <t>POSTE CILINDRICO EN ACERO GALVANIZADO SCHREDER SEXTANTE DE 4,5 MT, BRAO SENCILLO APTO PARA INSTALAR PROYECTOR RADIAL 2 Y LUMINARIA ARAMIS, INCL. BASE Y PERNOS DE ANCLAJE.</t>
  </si>
  <si>
    <t>LAMPARA ARAMIS SCHREDER, REFLECTOR 1627 DE ALUMINIO ABRILLANTADO Y ANODIZADO Y PLACA DE AUXILIARES ELECTRICOS. BALASTO TIPO REACTOR (208/220V)  Y ACCESORIOS ELECTRICOS PARA SODIO ALTA PRESION 70W (INCL. UNICAMENTE BOMBILLA DE SODIO ALTA PRESION 70W TUBULAR)</t>
  </si>
  <si>
    <t>CONSTRUCCIÓN DE POZO DE INSPECCIÓN DE 1,20 M DE DIAMETRO EXTERNO, MUROS DE 0,15 M DE ALTURA PROMEDIO 1,20 MT-LADRILLO CORRIENTE Y MORTERO 1:4</t>
  </si>
  <si>
    <t>PUERTA 1.00X2.00 COMPLETA INCL. MARCO EN LAMINA CAL 20, INCL. ANTICORROSIVO, SIN CERRADURA</t>
  </si>
  <si>
    <t>PUERTA 1.00X2.00 COMPLETA INCL. MARCO EN LAMINA CAL 20, INCL. ANTICORROSIVO, SIN CARRADURA</t>
  </si>
  <si>
    <t xml:space="preserve"> MARCO METALICO DILAT. CAL 20 CON BISAGRA PARA HOJA DE MADERA, INCL. ANTICORROSIVO</t>
  </si>
  <si>
    <t xml:space="preserve"> MARCO METALICO DILAT. CAL 18 CON BISAGRA PARA HOJA DE MADERA , INCL. ANTICORROSIVO</t>
  </si>
  <si>
    <t>MARCO METALICO CAL 20 SIN BISAGRA PARA HOJA METALICA , INCL. ANTICORROSIVO</t>
  </si>
  <si>
    <t>MARCO METALICO CAL 18 SIN BISAGRA PARA HOJA METALICA , INCL. ANTICORROSIVO</t>
  </si>
  <si>
    <t>DIVISION DE BAÑO EN EN LAMINA COLD ROLL ENTAMBORADA CAL 20, INCL. INSTALACION Y ANTICORROSIVO</t>
  </si>
  <si>
    <t>BARANDA METALICA EN TUBO REDONDO DE 1 1/2 X 2.5MM,TUBO REDONDO DE 3/4 X 1.5MM-PLATINA 2 X 3/16, INCL. ANTICORROSIVO</t>
  </si>
  <si>
    <t>REJA PARA CERRAMIENTO EN TUBO DE 1 1/2 CAL 18, TUBO CUADRADO DE 1" CAL 18</t>
  </si>
  <si>
    <t>PROTECTOR EN VARILLA CUADRADA DE 1/2" MODELO CON NUDOS EN PLATINA DE 1/2" X 1/8, INCL. ANTICORROSIVO</t>
  </si>
  <si>
    <t>PORTON METALICO EN LAMINA COLD ROLL CAL 20-TUBO CUADRADO DE 1 1/2", CON PUERTA AUXILIAR Y CERRADURA, INCL. ANTICORROSIVO</t>
  </si>
  <si>
    <t>PORTON METALICO EN LAMINA COLD ROLL CAL 18-TUBO CUADRADO DE 1 1/2", CON PUERTA AUXILIAR Y CERRADURA, INCL. ANTICORROSIVO</t>
  </si>
  <si>
    <t>PORTON EN TUBO REDONDO PARALES EN TUBO 3"X2.5MM, MARCO HOJA TUBOS DE 2"X2.5MM, RIOSTRAS EN TUBO DE 1 1/2"X2.5MM -MALLA ESLABONADA #10, CON PUERTA AUXILIAR Y CERRADURA, INCL. ANTICORROSIVO</t>
  </si>
  <si>
    <t>PORTERIA POLIFUNCIONAL EN TUBO GALVANIZADO 3"X2.5, TUBO REDONDO 1 1/2" X 2MM, TABLERO ACRILICO  DE 10MM, DIMENSIONES 3X2X2,95-FIJA</t>
  </si>
  <si>
    <t>PORTERIA POLIFUNCIONAL TUBO REDONDO 1 1/2" X 2MM, TABLERO ACRILICO  DE 10MM, DIMENSIONES 3X2X2,95-MOVIL</t>
  </si>
  <si>
    <t>TAPA Y MARCO PARA REGISTRO ELECTRICO O SANITARIO 0.60X0.60, EN ANGULO 3/16X1 1/2" EN TAPA Y MARCO, INCL. VARILLAS DE 6MM Y ANTICORROSIVO</t>
  </si>
  <si>
    <t xml:space="preserve">PINTURA DE ACABADO EN ESMALTE </t>
  </si>
  <si>
    <t>SUB-CONTRATO CARPINTERIA METALICA</t>
  </si>
  <si>
    <t>HOJA EN LAMINA COLD ROLLED 1.00X2.00 CAL.20, INCLUYE ANTICORROSIVO-SUB-CONTRATO</t>
  </si>
  <si>
    <t>HOJA EN LAMINA COLD ROLLED 1.00X2.00 CAL.18, INCLUYE ANTICORROSIVO-SUB-CONTRATO</t>
  </si>
  <si>
    <t>CAJA DE INSPECCIÓN DE 60x60x60CM, EN CONCRETO DE f'c=3.000PSI IMPERMEABILIZADO, INCLUYE EXCAVACIÓN Y TAPE, TAPA Y HERRAJES, CAÑUELAS, MARCOS EN ANGULO DE 1 1/2"X3/16 E INCLUYE TODO LO NECESARIO PARA SU CORRECTO FUNCIONAMIENTO</t>
  </si>
  <si>
    <t>CAJAS INSPECCION .80 X .80 EN LADRILLO CORRIENTE, PAÑETADA IMPERMABILIZADA INTEGRALMENTE,  INCLUYE EXCAVACIÓN Y TAPE, TAPA Y HERRAJES, CAÑUELAS, MARCOS EN ANGULO DE  1 1/2"X3/16 E INCLUYE TODO LO NECESARIO PARA SU CORRECTO FUNCIONAMIENTO</t>
  </si>
  <si>
    <t>CAJAS INSPECCION .60 X .60, EN LADRILLO CORRIENTE, PAÑETADA IMPERMABILIZADA INTEGRALMENTE,  INCLUYE EXCAVACIÓN Y TAPE, TAPA Y HERRAJES, CAÑUELAS, MARCOS EN ANGULO DE  1 1/2"X3/16 E INCLUYE TODO LO NECESARIO PARA SU CORRECTO FUNCIONAMIENTO</t>
  </si>
  <si>
    <t>CAJA DE INSPECCIÓN DE 80x80x80CM, EN CONCRETO DE f'c=3.000PSI IMPERMEABILIZADO, INCLUYE EXCAVACIÓN Y TAPE, TAPA Y HERRAJES, CAÑUELAS, MARCOS EN ANGULO DE  1 1/2"X3/16 E INCLUYE TODO LO NECESARIO PARA SU CORRECTO FUNCIONAMIENTO</t>
  </si>
  <si>
    <t xml:space="preserve">BASE-CAÑUELA PARA CÁMARA CIRCULAR INSPEC D=1.50 M EN CONCRETO CLASE II                                       </t>
  </si>
  <si>
    <t>BASE-CAÑUELA PARA CÁMARA CIRCULAR INSPEC D=1.20 M EN CONCRETO CLASE II (21 MPA)</t>
  </si>
  <si>
    <t>ACERO DE REFUERZO PDR-40</t>
  </si>
  <si>
    <t>PUNTILLA CON CABEZA 3/4 a 1"</t>
  </si>
  <si>
    <t>PUNTILLA CON CABEZA 1 1/ 2 a 3 1/2"</t>
  </si>
  <si>
    <t>12X4</t>
  </si>
  <si>
    <t>10X4</t>
  </si>
  <si>
    <t>8X4</t>
  </si>
  <si>
    <t>6X3</t>
  </si>
  <si>
    <t>4X2</t>
  </si>
  <si>
    <t>VALLAS PUBLICITARIAS, EN LAMINA GALVANIZADA CAL 22, INCL LONA</t>
  </si>
  <si>
    <t>LONA</t>
  </si>
  <si>
    <t>COMPLETA, INCL. LONA</t>
  </si>
  <si>
    <t>BASE EN ARENA Y ATRAQUE EN GRAVA PARA TUBERIA DE 4 Y 6¨, ANCHO MINIMO ,60-ESPESOR ARENA DOS CAPAS DE ,10CM Y GRAVA IGUAL AL  DIAMETRO DEL TUBO</t>
  </si>
  <si>
    <t>DEMOLICIÓN PAVIMENTOS EN EMPEDRADOS</t>
  </si>
  <si>
    <t>PLASTOCRETE DM X 4,5KG</t>
  </si>
  <si>
    <t>DEMOLICIÓN MANUAL DE PAVIMENTOS EN CONCRETO</t>
  </si>
  <si>
    <t xml:space="preserve">DEMOLICIÓN MECANICA DE PAVIMENTOS EN CONCRETO </t>
  </si>
  <si>
    <t>CORTE DE ARBOL PORTE BAJO SACADO DE RAIZ,  HASTA .20 MT DE DIAMETRO,  INCL.  RETIRO AL BOTADERO OFICIAL,  RELLENO DE HUECO Y PERMISO DE CORPOCESAR</t>
  </si>
  <si>
    <t>CORTE DE ARBOL GRAN PORTE SACADO DE RAIZ,  MAYOR DE .80 MT DE DIAMETRO, INCL. RETIRO AL BOTADERO OFICIAL,  RELLENO DE HUECO Y PERMISO DE CORPOCESAR</t>
  </si>
  <si>
    <t>DEMOLICION Y RECONSTRUCCION DE CORONA DE POZO DE INSPECCIÓN DE 1,50 M DE DIAMETRO EXTERNO, MUROS DE 0,15 M DE ALTURA PROMEDIO ,50 MT-LADRILLO CORRIENTE Y MORTERO 1:4-INCL. REPOSICION DE TAPA METALICA</t>
  </si>
  <si>
    <t>TAPA METALICA POZO DE INSPECCION ,60</t>
  </si>
  <si>
    <t>AROTAPA DIAMETRO 60CM-AROBASE DIAMETRO 73CM MANJOL -INCL. EMPARILLADO EN VARILLA DE 1/2"</t>
  </si>
  <si>
    <t xml:space="preserve">CÁMARA CIRCULAR DE INSPECCIÓN/CAÍDA D=1.50 M. EN CONCRETO CLASE II-ESP. ,15MT                                     </t>
  </si>
  <si>
    <t>CONSTRUCCIÓN DE POZO DE INSPECCIÓN DE 1,50 M DE DIAMETRO EXTERNO, MUROS DE 0,15 M DE ALTURA PROMEDIO 2,00 MT-CONCRETO CLASE II</t>
  </si>
  <si>
    <t>CONSTRUCCIÓN DE POZO DE INSPECCIÓN DE 1,50 M DE DIAMETRO EXTERNO, MUROS DE 0,15 M DE ALTURA PROMEDIO 3,50 MT-CONCRETO CLASE II</t>
  </si>
  <si>
    <t>ALQUILER Y MOVILIZACIÓN BARRANQUILLA - VALLEDUPAR - BARRANQUILLA DE GRUA MOVIL P&amp;H, PARA EL MONTAJE DE ESTRUCTURAS METÁLICAS</t>
  </si>
  <si>
    <t>CABALLETE PARA CUBIERTA EN LAMINA ONDULADA  FIBROCEMENTO</t>
  </si>
  <si>
    <t>LADRILLO BOCADILLO .30x.15x.09</t>
  </si>
  <si>
    <t>LOCALIZACION Y REPLANTEO CON EQUIPO EN VIAS URBANAS</t>
  </si>
  <si>
    <t>SIKA TRANSPARENTE 10  (5KG)</t>
  </si>
  <si>
    <t>SIKA FELT (40MT) MANTO EN FRIO</t>
  </si>
  <si>
    <t>Desperdicio</t>
  </si>
  <si>
    <t>ESTUKA ACRILICO (30KG)</t>
  </si>
  <si>
    <t>ADITIVO PARA MEJORAR ADHERENCIA DE MORTEROS EN CONCRETOS ENDURECIDOS, INCL. LECHADA</t>
  </si>
  <si>
    <t>0.31mm</t>
  </si>
  <si>
    <t>0.35mm</t>
  </si>
  <si>
    <t>0.45mm</t>
  </si>
  <si>
    <t>0.60mm</t>
  </si>
  <si>
    <t>0.70mm</t>
  </si>
  <si>
    <t>0.90mm</t>
  </si>
  <si>
    <t>1.20mm</t>
  </si>
  <si>
    <t>1.50mm</t>
  </si>
  <si>
    <t>1.90mm</t>
  </si>
  <si>
    <t>Calibre 14</t>
  </si>
  <si>
    <t>Calibre16</t>
  </si>
  <si>
    <t>Calibre 18</t>
  </si>
  <si>
    <t>Calibre 20</t>
  </si>
  <si>
    <t>Calibre 22</t>
  </si>
  <si>
    <t>Calibre 24</t>
  </si>
  <si>
    <t>Calibre 26</t>
  </si>
  <si>
    <t>Calibre 29</t>
  </si>
  <si>
    <t>Calibre 30</t>
  </si>
  <si>
    <t>Calibre 31</t>
  </si>
  <si>
    <t>0.27mm</t>
  </si>
  <si>
    <t>PULGADAS</t>
  </si>
  <si>
    <t>MILIMETROS</t>
  </si>
  <si>
    <t>EQUIVALENCIAS</t>
  </si>
  <si>
    <t>1/8"</t>
  </si>
  <si>
    <t>3/16"</t>
  </si>
  <si>
    <t>1/4"</t>
  </si>
  <si>
    <t>CINTA X90</t>
  </si>
  <si>
    <t>TORNILLOS 6MM</t>
  </si>
  <si>
    <t>TORNILLOS 8MM</t>
  </si>
  <si>
    <t>MASILLA TEFLON</t>
  </si>
  <si>
    <t>PRICIPALES CAL 26 LONG 2.44ML</t>
  </si>
  <si>
    <t>ANGULOS CAL 26 LONG 2.44ML</t>
  </si>
  <si>
    <t>LAMINA DRY-WALL PLANO IMPORTADA 1/2 1.22 X 2.44</t>
  </si>
  <si>
    <t>LAMINA DRY-WALL PLANO NACIONAL 1/2 1.22 X 2.44</t>
  </si>
  <si>
    <t>IMPERMEABILIZACION DE PISA POR TRES CARAS EN MANTO EDIL 3 MM STANDAR INCL. IMPRIMANTE Y PINTURA BITUMINOSA</t>
  </si>
  <si>
    <t>PLACA HUELLA EN CONCRETO CLASE D,  PLACA DE .15 DE ESPESOR Y ANCHO DE .90 CADA FRANJA Y PIEDRA PEGADA CON MORTERO 1:4 ANCHO .90 MT, INCLUYE NIVELACION DE TERRENO</t>
  </si>
  <si>
    <t>CONCRETO CLASE E (4000 PSI) PARA CALZADA DE 0,17 MT-INCL. PASADORES DE ACERO LISO 1 1/4"  CADA .45MT-LONG .30MT Y BARRAS DE UNIÓN CORRUGADO 1/2" CADA 1.20MT-LONG .85MT-ACELALERADO A 7 DIAS.</t>
  </si>
  <si>
    <t>LAMINA DRY-WALL PLANO IMPORTADA RH RESISTENTE A LA HUMEDAD 1/2 1.22 X 2.44</t>
  </si>
  <si>
    <t xml:space="preserve">PISO EN BALDOSA DE CAUCHO PARA GIMNASIO </t>
  </si>
  <si>
    <t xml:space="preserve">DEMOLICION MANUAL DE VIGA EN CONCRETO </t>
  </si>
  <si>
    <t xml:space="preserve">DEMOLICION  CON EQUIPOS DE COLUMNA EN CONCRETO </t>
  </si>
  <si>
    <t>SUMINISTRO E INSTALACION DE REJILLAS EN PERFIL I DE 4"-LONG. 1.00ML ANCHO .76ML, PERFILES ESPACIADOS CADA .07MT</t>
  </si>
  <si>
    <t>OK</t>
  </si>
  <si>
    <t>km</t>
  </si>
  <si>
    <t xml:space="preserve">ACERO DE Ø1/4 CORRUGADA </t>
  </si>
  <si>
    <t>CODO 90°  1/4 CXC SANITARIO 4</t>
  </si>
  <si>
    <t>BLOQUE CEMENTO 10X20X40</t>
  </si>
  <si>
    <t>TUBO GALVANIZADO CERRAMIENTO 3"X 6 ml</t>
  </si>
  <si>
    <r>
      <t xml:space="preserve">Pasamanos de tubo galvanizado de </t>
    </r>
    <r>
      <rPr>
        <sz val="10"/>
        <rFont val="Arial"/>
        <family val="2"/>
      </rPr>
      <t>Ø</t>
    </r>
    <r>
      <rPr>
        <sz val="10"/>
        <rFont val="Arial Narrow"/>
        <family val="2"/>
      </rPr>
      <t xml:space="preserve"> 3/4” L= 1.3 ml – 5un.</t>
    </r>
  </si>
  <si>
    <r>
      <t xml:space="preserve">Barras de tubo galvanizado de </t>
    </r>
    <r>
      <rPr>
        <sz val="10"/>
        <rFont val="Arial"/>
        <family val="2"/>
      </rPr>
      <t>Ø</t>
    </r>
    <r>
      <rPr>
        <sz val="10"/>
        <rFont val="Arial Narrow"/>
        <family val="2"/>
      </rPr>
      <t xml:space="preserve"> 3/4” L= 1.3 ml – 10un.</t>
    </r>
  </si>
  <si>
    <t>MESONES EN ACERO C= 20      ancho 0,60 ml</t>
  </si>
  <si>
    <t>POCETA EN ACERO C= 20      ancho 0,60 ml</t>
  </si>
  <si>
    <t>TRITURADO 3/4</t>
  </si>
  <si>
    <t>MESONES EN ACERO C = 18    ancho 0,60 ml</t>
  </si>
  <si>
    <t xml:space="preserve">Fachaletas Corcho  Mat 7*25 </t>
  </si>
  <si>
    <t xml:space="preserve">Fachaletas Canela "y"  7*25 </t>
  </si>
  <si>
    <t>Epacato 1</t>
  </si>
  <si>
    <t>ZOCALO DE GRESS 7 * 25 Rojo Bte o colonial H=7.5CM</t>
  </si>
  <si>
    <t xml:space="preserve">Tableta 25x25 Graf. Rom </t>
  </si>
  <si>
    <t>Tableta 25x25 col pata matizado o exp</t>
  </si>
  <si>
    <t xml:space="preserve">Tableta 25x25 col pego  matizado </t>
  </si>
  <si>
    <t xml:space="preserve">Tableta 25x25 liso pego  (hojilla) </t>
  </si>
  <si>
    <t>Tableta 30x30 liso pata lote bte</t>
  </si>
  <si>
    <t xml:space="preserve">Tableta 30x30 col pego matiz o exp </t>
  </si>
  <si>
    <t xml:space="preserve">Tableta 30x30 col pego </t>
  </si>
  <si>
    <t>Tableta 33x33 liso pota bte</t>
  </si>
  <si>
    <t xml:space="preserve">Tableta 33x33 graf rom com </t>
  </si>
  <si>
    <t>ladrillo a la vista rejilla "Y" 6x12x25</t>
  </si>
  <si>
    <t>ladrillo hueco H 7x20x30</t>
  </si>
  <si>
    <t>ladrillo hueco H 10x20x30</t>
  </si>
  <si>
    <t>ladrillo hueco H 10x20x40</t>
  </si>
  <si>
    <t>ladrillo hueco H 15x20x30</t>
  </si>
  <si>
    <t>LAMINA SUPERBOARD 17 mm  2.44X1.22</t>
  </si>
  <si>
    <t>VOLQUETA 6 M3 / HORA</t>
  </si>
  <si>
    <t>CARROTANQUE (1.000 Litros)</t>
  </si>
  <si>
    <t>CONCRETO 2.000 PSI 140 Kg/Cm2</t>
  </si>
  <si>
    <t>Bombeo/M3</t>
  </si>
  <si>
    <t>CONCRETO 2.500 PSI 175 Kg/Cm2</t>
  </si>
  <si>
    <t>Vr Sin Bombeo</t>
  </si>
  <si>
    <t>CONCRETO 3.000 PSI 175 Kg/Cm2</t>
  </si>
  <si>
    <t>Plastico</t>
  </si>
  <si>
    <t>Bombeable</t>
  </si>
  <si>
    <t xml:space="preserve">Acelerado 3 Dias </t>
  </si>
  <si>
    <t>Total con bombeo</t>
  </si>
  <si>
    <t>CONCRETO 3.500 PSI 245 Kg/Cm2</t>
  </si>
  <si>
    <t>CONCRETO 4.000 PSI 280 Kg/Cm2</t>
  </si>
  <si>
    <t>CONCRETO 4.500 PSI 315 Kg/Cm2</t>
  </si>
  <si>
    <t>CONCRETO 5000 PSI 350 Kg/Cm2</t>
  </si>
  <si>
    <t xml:space="preserve">EMULSION  55 Gl </t>
  </si>
  <si>
    <t>LIGA  70  KILOS</t>
  </si>
  <si>
    <t xml:space="preserve">TABLERO DE MADERA .70 X 1.40 (CHAZAS) </t>
  </si>
  <si>
    <t>MARTILLO DEMOLEDOR ELECTRICO (HILTI)</t>
  </si>
  <si>
    <t xml:space="preserve">CONCRETO 1:3:6 ELABORADO EN OBRA  de  1.700 </t>
  </si>
  <si>
    <t xml:space="preserve">CONCRETO 1:3:5 ELABORADO EN OBRA  de  2.000 </t>
  </si>
  <si>
    <t>600 mm (24")                                                           1,10</t>
  </si>
  <si>
    <t>COLUMNETAS, CONCRETO 3.000 PSI, SECCION .10x.25.</t>
  </si>
  <si>
    <t>Aire Mini split de 12.000 Btu</t>
  </si>
  <si>
    <t>PROTECTOR DE ARBOL DOS TUBOS M 91</t>
  </si>
  <si>
    <t>SUMINISTRO E INSTALACION DE BANCAS M 30 A CON ESPALDAR EN ACERO INOXIDABLE</t>
  </si>
  <si>
    <t>ESPALDAR SILLAS EN MALLA METALICA</t>
  </si>
  <si>
    <t>BANCAS DE MADERA  COLONIAL M 52</t>
  </si>
  <si>
    <t>BOLARDO BAJO EN FUNDICION GRIS M - 62</t>
  </si>
  <si>
    <t>CANECAS DE BASURA MALLA METALICA M -120</t>
  </si>
  <si>
    <t>JUEGOS INFANTIL M - 3</t>
  </si>
  <si>
    <t xml:space="preserve">JUEGOS INFANTIL M - 3 A </t>
  </si>
  <si>
    <t>COLUMPIOS POR TRES PUESTOS M - 5</t>
  </si>
  <si>
    <t>COLUMPIOS POR DOS PUESTOS M - 5 A</t>
  </si>
  <si>
    <t>JUEGOS INFANTIL M - ZONAL</t>
  </si>
  <si>
    <t>CICLOPARQUEADERO M-100</t>
  </si>
  <si>
    <t>TUBO ESTRUCTURAL REDONDO TIPO COLMENA DE 2" X 1,5 mm /ASTM-A-500 GRADO C</t>
  </si>
  <si>
    <t>TUBO ESTRUCTURAL REDONDO TIPO COLMENA DE 1" X 1,5 mm /ASTM-A-500 GRADO C</t>
  </si>
  <si>
    <t>TUBO ESTRUCTURAL REDONDO TIPO COLMENA  DE 4" X 4 mm /ASTM-A-500 GRADO C</t>
  </si>
  <si>
    <t xml:space="preserve">PUERTA TRIPLEX 2.00*1.00 </t>
  </si>
  <si>
    <t xml:space="preserve">MARCO DE MADERA </t>
  </si>
  <si>
    <t xml:space="preserve">LAMINA DE PLOMO </t>
  </si>
  <si>
    <t>PROTECTORES METALICOS EN VARILLA CUADRADA DE 1/2" CON NUDO EN LAMINA</t>
  </si>
  <si>
    <t xml:space="preserve">PROTECTORES METALICOS </t>
  </si>
  <si>
    <t xml:space="preserve">MUEBLE EN MADERA Y TRIPLEX </t>
  </si>
  <si>
    <t xml:space="preserve">LIJA MASILLA </t>
  </si>
  <si>
    <t>TUBO PVC AGUAS NEGRAS 30" Novafor</t>
  </si>
  <si>
    <t>TUBO PVC AGUAS NEGRAS 18" Novafor</t>
  </si>
  <si>
    <t>TUBO PVC AGUAS NEGRAS 51" Novaloc</t>
  </si>
  <si>
    <t>TUBO PVC AGUAS NEGRAS 60" Novaloc</t>
  </si>
  <si>
    <t>M3/Km</t>
  </si>
  <si>
    <t>CONCRETO CLASE D (3000 PSI) PARA CALZADA DE 0,2 MT</t>
  </si>
  <si>
    <t>CONCRETO 1:2:2 1/2 ELABORADO EN OBRA-3.300PSI</t>
  </si>
  <si>
    <t>CONCRETO 1:1.5:1.5 ELABORADO EN OBRA- 4.000 PSI</t>
  </si>
  <si>
    <t xml:space="preserve">COLUMNETAS Y VIGAS SOBRE MURO, CONCRETO 3.000 PSI, SECCION </t>
  </si>
  <si>
    <t>SOLDADURA PVC PAVCO 1/4</t>
  </si>
  <si>
    <t>LIMPIADOR REMOV. 1/4 PAVCO.</t>
  </si>
  <si>
    <t>CODO SANITARIO PVC CXC DE 45° DE 6"</t>
  </si>
  <si>
    <t>TUBO PVC AGUAS NEGRAS 8" Novafor de pavco  200 MM</t>
  </si>
  <si>
    <t>TUBO PVC AGUAS NEGRAS 10" Novafor  250 MM</t>
  </si>
  <si>
    <t>TUBO PVC AGUAS NEGRAS 12" Novafor  315 MM</t>
  </si>
  <si>
    <t>TUBO PVC AGUAS NEGRAS 14" Novafor  355MM</t>
  </si>
  <si>
    <t>TUBO PVC AGUAS NEGRAS 16" Novafor  400 MM</t>
  </si>
  <si>
    <t>TUBO PVC AGUAS NEGRAS 20" Novafor  500 MM</t>
  </si>
  <si>
    <t>TUBO PVC AGUAS NEGRAS 42" Novafor</t>
  </si>
  <si>
    <t>BAJANTE X 3 MTS PVC PAVCO. B.S</t>
  </si>
  <si>
    <t>CANAL AMAZONAS X 3 MTS PAVCO.</t>
  </si>
  <si>
    <t>TANQUE TRAMPA GRASAS 95 LTS</t>
  </si>
  <si>
    <t>MALLA C/VENA 200 X 50</t>
  </si>
  <si>
    <t>TEJA ARQ GALV TZA 0.73 * 2.44 C30 (0.30 mm)</t>
  </si>
  <si>
    <t>TOR. F. DE ALA CANALETA</t>
  </si>
  <si>
    <t>SIKA MERULEX I.F.S X 3 KLOS</t>
  </si>
  <si>
    <t>PLATINA  1/4" X 2" X 6 ML</t>
  </si>
  <si>
    <t>PISO EN BALDOSA DE GRANITO .33X.33, MORTERO DE PEGA 1.4-INSTALADO CON PULIR</t>
  </si>
  <si>
    <t>CURVA CONDUIT DE 3"  R-G</t>
  </si>
  <si>
    <t>Grua (Capacidad 15 ton)</t>
  </si>
  <si>
    <t>TACO HOMELINE 1 X 20 A.</t>
  </si>
  <si>
    <t>TACO HOMELINE 1 X 30 A.</t>
  </si>
  <si>
    <t>CINTA BANDUIT 3/4" X METRO</t>
  </si>
  <si>
    <t>CONECTOR AMPA TIPO CUÑA AZUL REF. 600411 - 4/0 1/0</t>
  </si>
  <si>
    <t>CONECTOR AMPA TIPO CUÑA AMP 1/0-1/0 AWG REF: 83592-1-SA</t>
  </si>
  <si>
    <t>TUERCA DE OJO ALARGADA</t>
  </si>
  <si>
    <t>GRAPA TIPO PISTOLA 2 PERNOS</t>
  </si>
  <si>
    <t>PARARRAYO 12KVA HUBBELL SINTETICOS</t>
  </si>
  <si>
    <t>TRANSFORMADOR TRIFASICO DE 300 KVA</t>
  </si>
  <si>
    <t>TERMINAL COBRE PONCHAR CABLE #  2/0</t>
  </si>
  <si>
    <t>TABLERO TRIFASICO 24 CIRCUITOS C/PTA LUMINEX</t>
  </si>
  <si>
    <t>TABLERO TRIF. 30 CTOS C/C. LLV LUMINEX</t>
  </si>
  <si>
    <t>TABLERO TRIF. DE 12 CTOS C/C. LLV LUMINEX</t>
  </si>
  <si>
    <t>TABLERO TRIF. DE 18 CTOS C/P /E/P/T LUMINEX</t>
  </si>
  <si>
    <t>TABLERO TRIF. DE 18 CTOS C/C. LLV LUMINEX</t>
  </si>
  <si>
    <t>TOMA VOZ Y DATOS</t>
  </si>
  <si>
    <t>DEMOLICIÓN PAVIMENTOS EN CONCRETO e= 0,15 y 0,20 m</t>
  </si>
  <si>
    <t>DESCOLGADO EN CONCRETO 3.000 PSI, .30X.25.</t>
  </si>
  <si>
    <t>TABLERO BIFASICO DE 12 CIRCUITOS CON BARRAJE DE NEUTRO Y TIERRA</t>
  </si>
  <si>
    <t xml:space="preserve">LOCETA CUADRATICA COLOR .30X.30X.06 </t>
  </si>
  <si>
    <t>LOCETA CUADRATICA GRIS .40X.40X06</t>
  </si>
  <si>
    <t>LOCETA CUADRATICA DE  TOPEROL, OLAS Y RALLAS GRIS .30X.30X.06 TIPO IDU, PUESTA EN OBRA</t>
  </si>
  <si>
    <t>LOCETA ARCO COLOR .30X.30X.06 TIPO IDU</t>
  </si>
  <si>
    <t>PISO GRANITO - BALDOSA BH5 33 x 33</t>
  </si>
  <si>
    <t>PISO  PARED EGEO EN CERAMICA 25X35  DE PRIMERA CALIDAD, TIPO CORONA O SIMILAR.</t>
  </si>
  <si>
    <t>ZOCALO DE GRESS H= 8 CM</t>
  </si>
  <si>
    <t>ZOCALO DE GRESS VITRIFICADO H= 8 CM</t>
  </si>
  <si>
    <t>BALDOSA CUADRATICA CEMENTO TIPO IDU PEATONAL EXP. 06 MT JUNTA PERDIDA, CON ARENA DE BASE ESP. 0.05</t>
  </si>
  <si>
    <t>PUNTO SANITARIO PVC  6"- INCL. EXCAVACION Y TAPE</t>
  </si>
  <si>
    <t>ADOQUÍN  10X20X6 COLOR</t>
  </si>
  <si>
    <t>MARMOL NEGRO  CARACOL - MESONES SUMINISTRO Y COLOCACION</t>
  </si>
  <si>
    <t xml:space="preserve">DEMOLICIÓN DE PAVIMENTOS EN CONCRETO ASFÁLTICO    MANUAL                                                                   </t>
  </si>
  <si>
    <t>GRAVILLA FINA 1/2"</t>
  </si>
  <si>
    <t xml:space="preserve">ARENA LAVADA CANTERA </t>
  </si>
  <si>
    <t>PISO EN TABLON VITRIFICADO .30X.30, MORTERO DE PEGA 1.4-INSTALADO.</t>
  </si>
  <si>
    <t>Motoniveladora  potencia 215 HP, ancho de cuchilla 4,27 m, peso 18 ton.</t>
  </si>
  <si>
    <t>Cargador : Potencia en el volante 110 hp, Clasificación de RPM del motor 2300.</t>
  </si>
  <si>
    <t>Cargador : Potencia en el volante 125 hp, Clasificación de RPM del motor 2300.</t>
  </si>
  <si>
    <t>CIELO RASO PLANO DRYWALL , INCLUYE ESTRUCTURA DE SOPORTE EN ALUMINIO-INSTALADO Y PINTADO</t>
  </si>
  <si>
    <t>LOSETA CEMENTO OLAS 40 x 40  TIPO ALFA O SIMILAR TRAFICO 5</t>
  </si>
  <si>
    <t>PISO LOSETA CEMENTO OLAS 40 x 40  TIPO ALFA O SIMILAR TRAFICO 5</t>
  </si>
  <si>
    <t>CONCRETO EL DORADO FEBRERO -  2.013</t>
  </si>
  <si>
    <t>CUNETA DE .30 X 10 CM DE ESPESOR EN CONCRETO 1:2.3-</t>
  </si>
  <si>
    <t xml:space="preserve">TRITURADO  </t>
  </si>
  <si>
    <t xml:space="preserve">CONCRETO MR-42 </t>
  </si>
  <si>
    <t>RED TUBERIA PERFORADA DE DRENAJE PVC 8" EN MANGUERA DE 35MT-INSTALACION</t>
  </si>
  <si>
    <t xml:space="preserve">TUBO PVC SANITARIO 6" </t>
  </si>
  <si>
    <t>TUBO PVC AGUAS NEGRAS 6" Novafor de pavco  160 MM</t>
  </si>
  <si>
    <t xml:space="preserve">EXCAVACION A MAQUINA SIN RETIRO DE SOBRANTES </t>
  </si>
  <si>
    <t>CANECAS BASURA M -120</t>
  </si>
  <si>
    <t>BOLARDO EN CONCRETO O GUARDA ACERAS, ABUZARDADO O LISO TIPOS - M - 60,M -61 M- 62, M-63</t>
  </si>
  <si>
    <t>SUMINISTRO E INSTALACIÓN BOLARDO EN CONCRETO O GUARDA ACERAS, ABUZARDADO O LISO TIPOS - M - 60,M -61 M- 62, M-63</t>
  </si>
  <si>
    <t xml:space="preserve">MURO SENCILLO LADRILLO A LA VISTA UNA CARA MORTERO 1.4-ALTURA </t>
  </si>
  <si>
    <t xml:space="preserve">TOPOGRAFO - Profesional Categoria 5 </t>
  </si>
  <si>
    <t>ALAMBRE NEGRO No.17 kG</t>
  </si>
  <si>
    <t>CINTA SEGURIDAD DE 75 MM X 100 MTS</t>
  </si>
  <si>
    <t>TANQUE HORIZONTAL ENTERRAR 2000LT</t>
  </si>
  <si>
    <t>LAM. ZINC COR. ACESCO 3 X 8 C-34</t>
  </si>
  <si>
    <t>LAM. ZINC COR. ACESCO 3 X 10 C-34</t>
  </si>
  <si>
    <t>LAM. ZINC COR. ACESCO 3 X 7 C-34</t>
  </si>
  <si>
    <t>BOVEDILLA 20X15X50</t>
  </si>
  <si>
    <t>PEGAPLUX PORCELANATO GRIS X 25 KLS</t>
  </si>
  <si>
    <t>PEGAPLUS PORCELANATO BLANCO X 25 KLS</t>
  </si>
  <si>
    <t>ENCH CORN MACEDONIA BCO 25X35X2 MTS</t>
  </si>
  <si>
    <t xml:space="preserve">PAÑETE ALLANADO EN MUROS 1:4 H &lt;  a 2,50 Ml </t>
  </si>
  <si>
    <t xml:space="preserve">CALCULO DE CUADRILLAS </t>
  </si>
  <si>
    <t>PIRLAN BRONCE 1" * 3.00 ML</t>
  </si>
  <si>
    <t xml:space="preserve">PIRLAN ALUMINIO 1 1/2"* 6,00 ML </t>
  </si>
  <si>
    <t>LAMINA ETERBOARD #8 2.44X1.22</t>
  </si>
  <si>
    <t>LAMINA ETERBOARD #6 2.44X1.22</t>
  </si>
  <si>
    <t>RECARGA ACETILENO</t>
  </si>
  <si>
    <t xml:space="preserve">RECARGA OXIGENO </t>
  </si>
  <si>
    <t>TELA VERDE ESTABILIZADA H=2.1</t>
  </si>
  <si>
    <t xml:space="preserve">CONCRETO 1:2:4 ELABORADO EN OBRA - 2.500 PSI </t>
  </si>
  <si>
    <t>Km</t>
  </si>
  <si>
    <t>ok</t>
  </si>
  <si>
    <t xml:space="preserve">SIKA TRANSPARENTE </t>
  </si>
  <si>
    <t xml:space="preserve">PLASTOCRETE 4,5 KL </t>
  </si>
  <si>
    <t>DESCAPOTE</t>
  </si>
  <si>
    <t>CÁMARA CIRCULAR DE INSPECCIÓN/CAÍDA D=1.20 M. EN CONCRETO DE 3.000 PSI CLASE II (21 MPA)-ESP. ,15MT</t>
  </si>
  <si>
    <t>CINTA SIKA 0 -15 (30,00 ML)</t>
  </si>
  <si>
    <t>CONCRETO PREMEZCLADO PUESTO EN OBRA DE 3.500 PSI  ACELERADO 3 DIAS</t>
  </si>
  <si>
    <t xml:space="preserve">MORTEROS </t>
  </si>
  <si>
    <t>CONCRETOS</t>
  </si>
  <si>
    <t xml:space="preserve">DESCRIPCION </t>
  </si>
  <si>
    <t>VR UNIT.</t>
  </si>
  <si>
    <t>DEMOLICIÓN  ANDENES MENORES DE 50  CM</t>
  </si>
  <si>
    <t xml:space="preserve">REGION NORTE </t>
  </si>
  <si>
    <t>MUNICIPIO DE VALLEDUPAR</t>
  </si>
  <si>
    <t xml:space="preserve">Desperdicio </t>
  </si>
  <si>
    <t xml:space="preserve">Transporte Cantera 10 Km </t>
  </si>
  <si>
    <t xml:space="preserve">Transporte 10 km </t>
  </si>
  <si>
    <t>TRANSPORTE 10 Kilometros</t>
  </si>
  <si>
    <t>COLOMBINA PLASTICA P/SEÑALIZACION</t>
  </si>
  <si>
    <t>ACARREO EN CARRETILLA DE MATERIALES, ESCOMBROS Y OTROS, DISTANCIA MAXIMA 100  ML</t>
  </si>
  <si>
    <t xml:space="preserve">Terminadora de asfalto (Finisher), potencia en el volante 174 HP, R=20M3/H, velocidad de desplazamiento 114 m/min
</t>
  </si>
  <si>
    <t>Compactador neumático de Potencia 70 HP, peso de 13 ton</t>
  </si>
  <si>
    <t xml:space="preserve">Herramientas Menores </t>
  </si>
  <si>
    <t>ADHESIVO EPOXICO NOVAFORT X 1/2 GALON 96</t>
  </si>
  <si>
    <t>HIDROSELLO NOVAFORT 160 MM (6") PAVCO</t>
  </si>
  <si>
    <t>HIDROSELLO NOVAFORT 250 MM (10") PAVCO</t>
  </si>
  <si>
    <t>HIDROSELLO NOVAFORT 315 MM  (12")  PAVCO</t>
  </si>
  <si>
    <t>HIDROSELLO NOVAFORT 355 MM ( 14" ) PAVCO</t>
  </si>
  <si>
    <t>HIDROSELLO NOVAFORT 400 MM (16") PAVCO</t>
  </si>
  <si>
    <t>HIDROSELLO NOVAFORT 500 MM (20") PAVCO</t>
  </si>
  <si>
    <t>HIDROSELLO NOVAFORT (30") S4 PAVCO</t>
  </si>
  <si>
    <t>HIDROSELLO NOVAFORT (42") S4 PAVCO</t>
  </si>
  <si>
    <t>HIDROSELLO NOVAFORT (51") PAVCO</t>
  </si>
  <si>
    <t>HIDROSELLO NOVAFORT (60") PAVCO</t>
  </si>
  <si>
    <t xml:space="preserve">CÁMARA CIRCULAR DE INSPECCIÓN/CAÍDA D=1.50 M. EN CONCRETO 3,000 psi                                      </t>
  </si>
  <si>
    <t xml:space="preserve">CÁMARA CIRCULAR DE INSPECCIÓN/CAÍDA D=1.50 M. EN CONCRETO de 3.000 PSI                       </t>
  </si>
  <si>
    <t>MEZCLA DENSA  MDC -19</t>
  </si>
  <si>
    <t>ladrillo a la vista brillante 7x12x25</t>
  </si>
  <si>
    <t>PARALES  METALICOS 3 y 4MT</t>
  </si>
  <si>
    <t>TABLAS ALGARROBILLO 1" X 30 X 3MTS</t>
  </si>
  <si>
    <t>TABLA CEDRO / TOLUA  1" X 30 CM X 3MTS</t>
  </si>
  <si>
    <t>TABLA ALGARROBILLO BURRA 25CMT X3MTR</t>
  </si>
  <si>
    <t>MORTERO 1:5</t>
  </si>
  <si>
    <t>SUB-BASE</t>
  </si>
  <si>
    <t xml:space="preserve">TRANSPORTE 1 KM </t>
  </si>
  <si>
    <t xml:space="preserve">COMPRESOR NEUMÁTICO CON UN MARTILLO </t>
  </si>
  <si>
    <t xml:space="preserve">TUBO PVC SANITARIO 4 PULG. </t>
  </si>
  <si>
    <t xml:space="preserve">LADRILLO BOCADILLO DE ARCILLA </t>
  </si>
  <si>
    <t>Lt</t>
  </si>
  <si>
    <t xml:space="preserve">M3 </t>
  </si>
  <si>
    <t>MURO EN BAHAREQUE ESTRUCTURA EN MADERA CADA 1MT Y CAÑABRAVA CADA .2MT INMUNIZADOS</t>
  </si>
  <si>
    <t xml:space="preserve">Lubricante Pavco </t>
  </si>
  <si>
    <t>RELLENO GRANULAR (BASE), INCL. SUMINISTRO Y COMPACTACION</t>
  </si>
  <si>
    <t xml:space="preserve">Carrotanque de agua(1000 Galones) </t>
  </si>
  <si>
    <t>Materiales pinturas - Acrilicos</t>
  </si>
  <si>
    <t xml:space="preserve">ok </t>
  </si>
  <si>
    <t>Aplicación</t>
  </si>
  <si>
    <t xml:space="preserve">Esmaltado </t>
  </si>
  <si>
    <t>MEZCLA DENSA EN CALIENTE TIPO MDC - 19</t>
  </si>
  <si>
    <t>BLOQUE ABUSARDADO CEMENTO H 15 X 20 X 40</t>
  </si>
  <si>
    <t>SIKA SET L X  5 KLS 93982</t>
  </si>
  <si>
    <t>ALAMBRE GALV. K 10</t>
  </si>
  <si>
    <t xml:space="preserve">PLUMA GRÚA CON MOTOR ELÉCTRICO, SIN OPERADOR </t>
  </si>
  <si>
    <t>Lámina Alveolar 6mm 5.90X2.10mt Cristal</t>
  </si>
  <si>
    <t xml:space="preserve">SUMINISTRO, TRANSPORTE E INSTALACIÓN DE CUBIERTA PARA LA TARIMA EN POLICARBONATO ALVEOLAR CRISTACRYL DE ESPESOR E=6mm,  INCLUYE: PERFILERÍA TERMINAL PC U6 LAMINA ALVEOLAR COL-,  CONECTOR LN ALVEOLAR HX 2 PARTES 5.90 4 Y 6 mm      </t>
  </si>
  <si>
    <t>PERFIL PHR C 160X60X6 1.5MM C/AN K16 ACE</t>
  </si>
  <si>
    <t>peso /ml</t>
  </si>
  <si>
    <t>THINNER CORRIENTE</t>
  </si>
  <si>
    <t>PINT ANTICORROSIVO ICO GRIS 1308</t>
  </si>
  <si>
    <t>PERFIL PHR C 120X60 X 6 MTS CAL 16</t>
  </si>
  <si>
    <t>CABALLETE ACESCO C90 X 2MTS</t>
  </si>
  <si>
    <t>TEJA P. ONDULADA # 4 BARROCA ETERNIT</t>
  </si>
  <si>
    <t>TEJA CAN. 90 6.00 M</t>
  </si>
  <si>
    <t>TEJA DE BARRO REDONDA 33 tejas M2</t>
  </si>
  <si>
    <t xml:space="preserve">SIKA IGASOL CUB. X  3.5 KLS 94591- 1 kg </t>
  </si>
  <si>
    <t>Pino 2X4 Pulgadas 3.2 mts Dimensionado 4.5X9.5 cm</t>
  </si>
  <si>
    <t>CELOSIAS</t>
  </si>
  <si>
    <t>ANGULO 1/4" X 2 1/2" X 6 ML</t>
  </si>
  <si>
    <t>ANGULO 1/4" X 2" X 6 ML</t>
  </si>
  <si>
    <t>ANGULO 1/8" X 1 1/2" X 6 ML</t>
  </si>
  <si>
    <t>PLATINA  1/4" X 1 1/2" X 6 ML</t>
  </si>
  <si>
    <t>SIKA IMPER MUR X 2 KLS 177333</t>
  </si>
  <si>
    <t>SIKA ALUMOL X 16 KLS 94547</t>
  </si>
  <si>
    <t>SIKA MERULEXT I.F.A X 3.5 KLS 94388</t>
  </si>
  <si>
    <t xml:space="preserve">PLACA SUPERBOARD 1.22 X 2.44 X 8MM </t>
  </si>
  <si>
    <t>PERFIL OMEGA C 26 X 2.44ML</t>
  </si>
  <si>
    <t>CINTA MALLA ADHESIVA 5 CM X 90 ML</t>
  </si>
  <si>
    <t>TOR. LAMINA  6 -  1 1/2</t>
  </si>
  <si>
    <t>PINT VINIPLUS TERINSA BLANCO TIPO 1</t>
  </si>
  <si>
    <t>CONCRETO 1:2:2 ELABORADO EN OBRA-4.000PSI CLASE C</t>
  </si>
  <si>
    <t>SIKA ANTISOL BLANCO X 200 KLS 94225</t>
  </si>
  <si>
    <t>SIKA ANTISOL ROJO X 16 KLS 94227</t>
  </si>
  <si>
    <t xml:space="preserve">Pasadores  lisos  </t>
  </si>
  <si>
    <t>Barra corrugada</t>
  </si>
  <si>
    <t>PLOMAGINADO CORDON 3/8 K = 9.6</t>
  </si>
  <si>
    <t>ASFALTO X TAMBOR 90 KLS</t>
  </si>
  <si>
    <t xml:space="preserve">Liso </t>
  </si>
  <si>
    <t xml:space="preserve">Corrugado </t>
  </si>
  <si>
    <t xml:space="preserve">VIBRADOR </t>
  </si>
  <si>
    <t>CCC PISO PARED EGEO 20.5 X 20.5 BLANCO X 1,51 M2</t>
  </si>
  <si>
    <t>PEGANTE PEGACOR BLANCO X 25  KLS</t>
  </si>
  <si>
    <t>PEGANTE PEGACOR GRIS X 25 KLS</t>
  </si>
  <si>
    <t>PISO TABLON SAHARA 30.5X30.5 ALF</t>
  </si>
  <si>
    <t>BOQUILLA PORCELAN CONCOLOR BEIG X 2 KL</t>
  </si>
  <si>
    <t>Materiales</t>
  </si>
  <si>
    <t>ZOCALO  EN PORCELANATO .60X.60 DE PRIMERA CALIDAD</t>
  </si>
  <si>
    <t>GRANITO BLANCO N. 3 X 40KLS</t>
  </si>
  <si>
    <t>PIEDRA CHINA # 3</t>
  </si>
  <si>
    <t>Tapete Caucho Troquelado 45x75 cm</t>
  </si>
  <si>
    <t>sello</t>
  </si>
  <si>
    <t>Sello</t>
  </si>
  <si>
    <t>LADRILLO A LA VISTA BRILLANTE VITRIFICAD</t>
  </si>
  <si>
    <t>JUNTAS EN LADRILLO VITRIFICADO .07X12X25 MORTERO DE PEGA 1:4 ANCHO .25</t>
  </si>
  <si>
    <t>JUNTAS EN TABLON DE GRESS .305X.305 MORTERO DE PEGA 1:4</t>
  </si>
  <si>
    <t>JUNTAS EN ADOQUIN-10X20X6</t>
  </si>
  <si>
    <t>SELLO</t>
  </si>
  <si>
    <t>YEE SN RED. 6" X 4" PAVCO.</t>
  </si>
  <si>
    <t>UNION PR 3/4" PAVCO.</t>
  </si>
  <si>
    <t>TUBO PR 3/4" RDE 21 PAVCO.</t>
  </si>
  <si>
    <t xml:space="preserve">Construdata </t>
  </si>
  <si>
    <t xml:space="preserve">TORNILLOS CORTOS </t>
  </si>
  <si>
    <t xml:space="preserve">Cotizacion transportadores </t>
  </si>
  <si>
    <t>MALLA ESLAB. 10.5 X 1,80 MTS PVC ROLLO 10 MT</t>
  </si>
  <si>
    <t xml:space="preserve">     Cesantias Por Ley </t>
  </si>
  <si>
    <t>EQUIPO DE OXICORTE, CON ACETILENO COMO COMBUSTIBLE Y OXÍGENO COMO COMBURENTE.</t>
  </si>
  <si>
    <t xml:space="preserve">VOLQUETA </t>
  </si>
  <si>
    <t xml:space="preserve">Transporte Cantera </t>
  </si>
  <si>
    <t xml:space="preserve">M/Km </t>
  </si>
  <si>
    <t>DEMOLICIONES y DESMONTES</t>
  </si>
  <si>
    <t xml:space="preserve">EQUIPO DE HUMEDECIMIENTO - Carrotanque de agua(1000 Galones) </t>
  </si>
  <si>
    <t>EQUIPO DE ESTENDIDA -Motoniveladora  potencia 215 HP, ancho de cuchilla 4,27 m, peso 18 ton.</t>
  </si>
  <si>
    <t xml:space="preserve">VOLQUETA 6 m3 </t>
  </si>
  <si>
    <t>D-  Anual (Ax12)</t>
  </si>
  <si>
    <t>OFICIAL</t>
  </si>
  <si>
    <t xml:space="preserve">     Horas Extras</t>
  </si>
  <si>
    <t xml:space="preserve">     Examen medico</t>
  </si>
  <si>
    <t xml:space="preserve">     Incremento variable</t>
  </si>
  <si>
    <t xml:space="preserve">    F.I.C  (A*12/40)</t>
  </si>
  <si>
    <t>2920 Hr-((52 Dom + 18 Fiestas + 3 Permisos+15) x 8 Hr)</t>
  </si>
  <si>
    <t>Si se toma como base la hora calendario, se incrementa 31,8% para obtener la hora efectiva.</t>
  </si>
  <si>
    <t>SALARIO ANUAL SMMLV</t>
  </si>
  <si>
    <t>PORCENTAJE SALARIO VS SALARIO MÁS ADICIONES ((Total ANUALX100%)/(SUELDO ANUAL+AUXILIO Transporte ANUAL)</t>
  </si>
  <si>
    <t xml:space="preserve">PORCENTAJE HORA EFECTIVA  BASE HORA CALENDARIO </t>
  </si>
  <si>
    <t>1.3 Minimos</t>
  </si>
  <si>
    <t>2.3 Minimos</t>
  </si>
  <si>
    <t>1.4 Minimos</t>
  </si>
  <si>
    <t>2.4 Minimos</t>
  </si>
  <si>
    <t>1.44 Minimos</t>
  </si>
  <si>
    <t>2.5 Minimos</t>
  </si>
  <si>
    <t>2.7 Minimos</t>
  </si>
  <si>
    <t>* Los 18 feriados hacen referencia a los dias feriados que de lunes a viernes.</t>
  </si>
  <si>
    <t xml:space="preserve">SOPLETE </t>
  </si>
  <si>
    <t>ESTACA DE MADERA 2" X 2" X 1 MTRO</t>
  </si>
  <si>
    <t>Equipo de topografía teodolito electrónico con abertura de anteojo de 42- 45 mm. aumento del anteojo: 30x.distancia mínima de enfoque: 1 - 1.5 m. precisión: 5´´</t>
  </si>
  <si>
    <t>TEJA TERMOACUSTIC RESIDENC FOIL/BLANCA 2.44
AJOVER</t>
  </si>
  <si>
    <t xml:space="preserve">TRANSPORTE MEZCLA DENSA </t>
  </si>
  <si>
    <t>FORMALETA METALICA COLUMNA CIRCULAR  Ø .2 A .3 LONG. 3.00MT</t>
  </si>
  <si>
    <t>FORMALETA METALICA COLUMNA CIRCULAR Ø .4 A .5 LONG. 3.00MT</t>
  </si>
  <si>
    <t>FORMALETA METALICA COLUMNA CIRCULAR Ø .6 LONG. 3.00MT</t>
  </si>
  <si>
    <r>
      <t>FORMALETA METALICA COLUMNA CUADRADA HASTA .40 X .40 L</t>
    </r>
    <r>
      <rPr>
        <sz val="12"/>
        <color indexed="30"/>
        <rFont val="Arial"/>
        <family val="2"/>
      </rPr>
      <t>ONG. 2.40MT</t>
    </r>
  </si>
  <si>
    <t>CORTADORA PAVIMENTO 4 CM</t>
  </si>
  <si>
    <t>FORMALETA METALICA COLUMNA CUADRADA HASTA .40 X .40 LONG. 2.90MT</t>
  </si>
  <si>
    <t>TABLEROS PARA MUROS .60 X 1.20</t>
  </si>
  <si>
    <t xml:space="preserve">LIENZA NYLON /100 ml </t>
  </si>
  <si>
    <t>PUNTILLA 2 1/2" X 11 CC</t>
  </si>
  <si>
    <t>Formaletas</t>
  </si>
  <si>
    <t>LADRILLO A LA VISTA BRILLANTE VITRIFICADO</t>
  </si>
  <si>
    <t>Rend. 170 kg /dia- 8 horas- Promedio Nacional -2023</t>
  </si>
  <si>
    <t xml:space="preserve">CUBIERTA ARQUITECTONICA ACESCO  -AREA UTIL 2,1228 M2 TEJA ARQUIT T/ZOIDAL C 30 X 2.44 ML </t>
  </si>
  <si>
    <t>PERFIL PHR C 220 x 80 x K 14</t>
  </si>
  <si>
    <t>CIELO RASO LAMINA FIBROCEMENTO  #8, INCLUYE ESTRUCTURA EN PERFIL DE ALUMINO Y PINTADO.</t>
  </si>
  <si>
    <t>LAM. ICOPOR LISA 1 X 1 X 20MM</t>
  </si>
  <si>
    <t xml:space="preserve">CERCHAS METALICAS DE 3 ML </t>
  </si>
  <si>
    <t>ALQUILER ANDAMIOS CON 1 PLANCHON</t>
  </si>
  <si>
    <t xml:space="preserve">TABLONES DE 2,80 ML </t>
  </si>
  <si>
    <t xml:space="preserve">Home center </t>
  </si>
  <si>
    <t xml:space="preserve">TABLA  ALGARROBILLO 1"  X 40CMT X 3 MTS </t>
  </si>
  <si>
    <t>Motoniveladora, potencia 140 HP, ancho de cuchilla 3,66 m, peso 11 ton</t>
  </si>
  <si>
    <t>Vibrocompactador, potencia 153 HP, peso 10 ton</t>
  </si>
  <si>
    <t>SISPAC 2024</t>
  </si>
  <si>
    <t>Gob 2024</t>
  </si>
  <si>
    <t>Rend. Sispac 2,024</t>
  </si>
  <si>
    <t xml:space="preserve">Vibrador </t>
  </si>
  <si>
    <t>TABLERO ACRILICO 1.20X2.40, SUMINISTRO E INSTALACION</t>
  </si>
  <si>
    <t>TABLERO ACRILICO 1,20 x 2,40</t>
  </si>
  <si>
    <t>ANDAMIOS CON 1 PLANCHON</t>
  </si>
  <si>
    <t xml:space="preserve">SIKA LATEX X 4.5 KLS </t>
  </si>
  <si>
    <t xml:space="preserve">Incluye Carpinteria /Plomada/fundida/Curado y Desencofre </t>
  </si>
  <si>
    <t>Varilla Corrugada G60 W #2 (1/4 Pulg) X 6M</t>
  </si>
  <si>
    <t>5.087,01 </t>
  </si>
  <si>
    <t xml:space="preserve">Incluye Carpinteria /Nivelacion/fundida/Curado y Desencofre </t>
  </si>
  <si>
    <t xml:space="preserve">Incluye Carpinteria /nivelacion/fundida/Curado y Desencofre </t>
  </si>
  <si>
    <t xml:space="preserve">cotizar </t>
  </si>
  <si>
    <t xml:space="preserve">MALLA GAVION 2 X 1 X 1 CAL 12 HUECO 10 X 10 </t>
  </si>
  <si>
    <t xml:space="preserve">OK </t>
  </si>
  <si>
    <t>CABALLETE PARA CUBIERTA EN LAMINA TRAPEZOIDAL TERMOACUSTICA O SIMILAR, COLOR .</t>
  </si>
  <si>
    <t>CABALLETE TERMOACUSTIC AZUL/BLANCO X 2 ML</t>
  </si>
  <si>
    <t>Teja Metalica Aluzinc Pintada 4 Cal 28 Azul RAL 5005 3.05Mts</t>
  </si>
  <si>
    <t>Teja Metalica Aluzinc Pintada 4 Cal 28 Azul RAL 5005 3.05MtsTeja Metalica Aluzinc Pintada 4 Cal 28 Azul RAL 5005 3.05Mts</t>
  </si>
  <si>
    <t>SOLD. D/WEL 550 X 5/32 504299</t>
  </si>
  <si>
    <t>formaletas y Andamios</t>
  </si>
  <si>
    <t xml:space="preserve">PERFIL PHR C 160X60X6 1.5MM C/AN K14 </t>
  </si>
  <si>
    <t>SUMINISTRO E INSTALACION CORREA EN PERFIL PHR-C 120X60 CAL. 16-INCL. ANTICORROSIVO Y ACABADO EN ESMALTE</t>
  </si>
  <si>
    <t>PINT ESMALTE ACRILICO SAPOLIN ANTIBACTERIAL
BLANCO BTE</t>
  </si>
  <si>
    <t>GANCHO GALV. 4.7 MM X 25 CMS AJOVER</t>
  </si>
  <si>
    <t>AMARRE METALICO N. 16</t>
  </si>
  <si>
    <t xml:space="preserve">2024- Dorado </t>
  </si>
  <si>
    <t>p</t>
  </si>
  <si>
    <t xml:space="preserve">Cotizar teja de barro </t>
  </si>
  <si>
    <t xml:space="preserve">2024- internet </t>
  </si>
  <si>
    <t xml:space="preserve">2024 Alfa internet </t>
  </si>
  <si>
    <t xml:space="preserve">PISO PORCELANATO 60X60X1.44 </t>
  </si>
  <si>
    <t>ok 2024</t>
  </si>
  <si>
    <t>?????</t>
  </si>
  <si>
    <t>Tejas de Barro  45.7X28.6X8.9 cm 3.04K = 10,3/m2</t>
  </si>
  <si>
    <t>Sellador Poliuretano Mapeflex pu 50 sl para Juntas de Expansión y Dilatación en pavimentos x 12Kilos Gris</t>
  </si>
  <si>
    <t xml:space="preserve">OK HOMECENTER </t>
  </si>
  <si>
    <t>Compactador de rodillo, potencia 105 hp, peso de 6 toneladas</t>
  </si>
  <si>
    <t>FECHA: DE 2.025</t>
  </si>
  <si>
    <t xml:space="preserve">ANALISIS DE PRECIOS UNITARIOS DE REFERENCIA </t>
  </si>
  <si>
    <t>FECHA:  2.025</t>
  </si>
  <si>
    <t>FECHA:  2025</t>
  </si>
  <si>
    <t>TARIFAS MANO DE OBRA Y PRESTACIONES SOCIALES 2025.</t>
  </si>
  <si>
    <t>Argos - Febrero 2.025</t>
  </si>
  <si>
    <t>Invias -2,024</t>
  </si>
  <si>
    <t>VIBROCOMPACTADOR TIPO DINAPAC CA 15 (7 TON)</t>
  </si>
  <si>
    <t>DIC 2024 INVIAS</t>
  </si>
  <si>
    <t>VIBRADOR ELECTRICO A 110V PARA CONCRETOS</t>
  </si>
  <si>
    <t>MOTOBOMBA A GASOLINA SIN OPERADOR (DE 2 A 4")</t>
  </si>
  <si>
    <t xml:space="preserve">REGLA VIBRATORIA DE 4 MTS - SIN OPERADOR </t>
  </si>
  <si>
    <t>Retroexcavadora sobre oruga, potencia 107 HP - 80KW, balde de 1 m3.</t>
  </si>
  <si>
    <t>RETIRO SOBRANTES , cargue mecanico - hasta 10 km</t>
  </si>
  <si>
    <t>LISTON 1''X2"X3.00MT ALGARROBILLO</t>
  </si>
  <si>
    <t>LISTON  2''X4"X3.00MT ALGARROBILLO</t>
  </si>
  <si>
    <t>TABLA ALGARROBILLO BURRA 3CMX25CM X3MTR</t>
  </si>
  <si>
    <t>El Dorado  y Lass (Valledupar)</t>
  </si>
  <si>
    <t>El Dorado  y Pavimentar (Valledupar)</t>
  </si>
  <si>
    <t>INVIAS DIC 2024</t>
  </si>
  <si>
    <t>El Dorado  + Pavimentar +  Santa Lucia (Valledupar)</t>
  </si>
  <si>
    <t>Santa Lucia (Valledupar)</t>
  </si>
  <si>
    <t>Lista sika Feb 2025</t>
  </si>
  <si>
    <t>Lista de Precios Rotoplast (Coval9 - 2025</t>
  </si>
  <si>
    <t>Lista Sumicol Corona - Coval 2025</t>
  </si>
  <si>
    <t>Lista  -  Coval 2025</t>
  </si>
  <si>
    <t>Lista de Precios Socoda - Coval 2025</t>
  </si>
  <si>
    <t>BARRAS DE SEGURIDAD, PARA MINUSVALIDOS LONG. .75cm, ACABADO CRMADO EN ACERO INOXIDABLE</t>
  </si>
  <si>
    <t>BARRAS DE SEGURIDAD, PARA MINUSVALIDOS LONG. .45cm, ACABADO CRMADO EN ACERO INOXIDABLE</t>
  </si>
  <si>
    <t>El Dorado  + Pavimentar (Valledupar)</t>
  </si>
  <si>
    <t>Hc</t>
  </si>
  <si>
    <t>Rollo</t>
  </si>
  <si>
    <t>Lb</t>
  </si>
  <si>
    <t>Viaje</t>
  </si>
  <si>
    <r>
      <rPr>
        <sz val="12"/>
        <rFont val="Calibri"/>
        <family val="2"/>
      </rPr>
      <t>PLOMAGINADO CORDON 3/8 K = 9.6</t>
    </r>
  </si>
  <si>
    <t>SUB-BASE GRANULAR, INCL. SUMINISTRO Y COMPACTACION - Inclye Tranasporte hasta 10 km</t>
  </si>
  <si>
    <t>Lista de precios Dman/Ger/Cel - 2025</t>
  </si>
  <si>
    <t>Lista de Precios Proalco 2025</t>
  </si>
  <si>
    <t>Precios REFPW2025</t>
  </si>
  <si>
    <t>vg</t>
  </si>
  <si>
    <r>
      <t>CONCRETO MR-42 DE PLANTA CERTIFICADO, PARA CALZADA DE 0,17 MT-INCL. PASADORES DE ACERO LISO 1 1/4"  CADA .45MT-LONG .30MT Y BARRAS DE UNIÓN CORRUGADO 1/2" CADA 1.20MT-LONG .85MT-</t>
    </r>
    <r>
      <rPr>
        <b/>
        <i/>
        <u/>
        <sz val="12"/>
        <color rgb="FF0070C0"/>
        <rFont val="Calibri"/>
        <family val="2"/>
        <scheme val="minor"/>
      </rPr>
      <t>ACELALERADO A 7 DIAS.</t>
    </r>
  </si>
  <si>
    <r>
      <t>CONCRETO CLASE E (4000 PSI) PARA CALZADA DE 0,25 MT-INCL. PASADORES DE ACERO LISO 1 1/4"  CADA .45MT-LONG .30MT Y BARRAS DE UNIÓN CORRUGADO 1/2" CADA 1.20MT-LONG .85MT-</t>
    </r>
    <r>
      <rPr>
        <b/>
        <i/>
        <u/>
        <sz val="12"/>
        <color rgb="FF0070C0"/>
        <rFont val="Calibri"/>
        <family val="2"/>
        <scheme val="minor"/>
      </rPr>
      <t>ACELALERADO A 7 DIAS.</t>
    </r>
  </si>
  <si>
    <t xml:space="preserve">ALLANADORA HELICOPETERO </t>
  </si>
  <si>
    <t>ENDURECEDOR PISO TIPO ROCKTOP / SIKA FLOOR3 QUARTZ</t>
  </si>
  <si>
    <t>Formaleta metálica para  Columna (Juego) - de 2.4 a 3 mt (0,3X0,6)</t>
  </si>
  <si>
    <t>Tablero Metalico  0,3x1,20</t>
  </si>
  <si>
    <t>Tablero Metalico  0,6x1,20</t>
  </si>
  <si>
    <t>Tablero Metalico  0,6x0,6</t>
  </si>
  <si>
    <t>Alineador de 3mt</t>
  </si>
  <si>
    <t>Alineador de 6mt</t>
  </si>
  <si>
    <t>Esquineros (formaleta metalica)</t>
  </si>
  <si>
    <t>Angulos (formaleta metalica)</t>
  </si>
  <si>
    <t>Grapas (formaleta metalica)</t>
  </si>
  <si>
    <t xml:space="preserve">SIKA EMULSION ASFALTICA CUBIERTA 3,5 KG </t>
  </si>
  <si>
    <t>2024</t>
  </si>
  <si>
    <t xml:space="preserve">Ferreteria Cesar </t>
  </si>
  <si>
    <t xml:space="preserve">Cesar </t>
  </si>
  <si>
    <t>2025</t>
  </si>
  <si>
    <t>40003</t>
  </si>
  <si>
    <t>Acero 60000 PSI</t>
  </si>
  <si>
    <t>02389</t>
  </si>
  <si>
    <t>Acero 60000 PSI ton</t>
  </si>
  <si>
    <t>REVISTA SISPAC</t>
  </si>
  <si>
    <t>????</t>
  </si>
  <si>
    <t>BLOQUE CEMENTO 12X20X40</t>
  </si>
  <si>
    <t>BLOQUE CEMENTO 15X20X40</t>
  </si>
  <si>
    <t>CALADO CEMENTO 20 X 20 X 10  (25 UNS X MTRO CUADRADO)</t>
  </si>
  <si>
    <t xml:space="preserve">2025-homecenter </t>
  </si>
  <si>
    <t>2025-Internet</t>
  </si>
  <si>
    <t>2025- Internet</t>
  </si>
  <si>
    <t>$113.900u</t>
  </si>
  <si>
    <t>Tapa Aro Para Pozo Alcantarillado Mh 70</t>
  </si>
  <si>
    <t>OK 2025</t>
  </si>
  <si>
    <t xml:space="preserve">SUMINISTRO E INSTALACIÓN  Tapa Aro Para Pozo Alcantarillado Mh 70-MANJOL -INCL.           </t>
  </si>
  <si>
    <t xml:space="preserve">2025 -Homecenter </t>
  </si>
  <si>
    <t>Ladrillo hor 3 huecos 9x20x30</t>
  </si>
  <si>
    <t>Cesar 2025</t>
  </si>
  <si>
    <t xml:space="preserve">PIEDRA DE RIO </t>
  </si>
  <si>
    <t>https://www.prepeniel.com/bloque-abujardado?srsltid=AfmBOopWGJ3lL1X59rtBMPzRGY2l_K9_n2HOZ8rvY9N7nDTJxwM-jukO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</si>
</sst>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9">
    <numFmt numFmtId="44" formatCode="_-&quot;$&quot;\ * #,##0.00_-;\-&quot;$&quot;\ * #,##0.00_-;_-&quot;$&quot;\ * &quot;-&quot;??_-;_-@_-"/>
    <numFmt numFmtId="43" formatCode="_-* #,##0.00_-;\-* #,##0.00_-;_-* &quot;-&quot;??_-;_-@_-"/>
    <numFmt numFmtId="164" formatCode="_(&quot;$&quot;\ * #,##0_);_(&quot;$&quot;\ * \(#,##0\);_(&quot;$&quot;\ * &quot;-&quot;_);_(@_)"/>
    <numFmt numFmtId="165" formatCode="_(* #,##0.00_);_(* \(#,##0.00\);_(* &quot;-&quot;??_);_(@_)"/>
    <numFmt numFmtId="166" formatCode="_ &quot;$&quot;\ * #,##0_ ;_ &quot;$&quot;\ * \-#,##0_ ;_ &quot;$&quot;\ * &quot;-&quot;_ ;_ @_ "/>
    <numFmt numFmtId="167" formatCode="_ * #,##0_ ;_ * \-#,##0_ ;_ * &quot;-&quot;_ ;_ @_ "/>
    <numFmt numFmtId="168" formatCode="_ * #,##0.00_ ;_ * \-#,##0.00_ ;_ * &quot;-&quot;??_ ;_ @_ "/>
    <numFmt numFmtId="169" formatCode="#,##0.00_);\-#,##0.00"/>
    <numFmt numFmtId="170" formatCode="#,##0.0000_);\-#,##0.0000"/>
    <numFmt numFmtId="171" formatCode="[$$-240A]\ #,##0.00"/>
    <numFmt numFmtId="172" formatCode="_ * #,##0.000_ ;_ * \-#,##0.000_ ;_ * &quot;-&quot;??_ ;_ @_ "/>
    <numFmt numFmtId="173" formatCode="_ * #,##0.0000_ ;_ * \-#,##0.0000_ ;_ * &quot;-&quot;??_ ;_ @_ "/>
    <numFmt numFmtId="174" formatCode="###,##0.00\ "/>
    <numFmt numFmtId="175" formatCode="[$-240A]d&quot; de &quot;mmmm&quot; de &quot;yyyy;@"/>
    <numFmt numFmtId="176" formatCode="_-* #,##0.00\ _P_t_s_-;\-* #,##0.00\ _P_t_s_-;_-* &quot;-&quot;??\ _P_t_s_-;_-@_-"/>
    <numFmt numFmtId="177" formatCode="_ * #,##0.0_ ;_ * \-#,##0.0_ ;_ * &quot;-&quot;??_ ;_ @_ "/>
    <numFmt numFmtId="178" formatCode="_ * #,##0.00000_ ;_ * \-#,##0.00000_ ;_ * &quot;-&quot;??_ ;_ @_ "/>
    <numFmt numFmtId="179" formatCode="_ * #,##0_ ;_ * \-#,##0_ ;_ * &quot;-&quot;??_ ;_ @_ "/>
    <numFmt numFmtId="180" formatCode="_ * #,##0.000000_ ;_ * \-#,##0.000000_ ;_ * &quot;-&quot;??_ ;_ @_ "/>
    <numFmt numFmtId="181" formatCode="#,##0.00_ ;\-#,##0.00\ "/>
    <numFmt numFmtId="182" formatCode="0.0000"/>
    <numFmt numFmtId="183" formatCode="_-&quot;$&quot;* #,##0_-;\-&quot;$&quot;* #,##0_-;_-&quot;$&quot;* &quot;-&quot;_-;_-@_-"/>
    <numFmt numFmtId="184" formatCode="#,##0.0_);\-#,##0.0"/>
    <numFmt numFmtId="185" formatCode="_-[$$-240A]* #,##0_-;\-[$$-240A]* #,##0_-;_-[$$-240A]* &quot;-&quot;_-;_-@_-"/>
    <numFmt numFmtId="186" formatCode="_ * #,##0.00_ ;_ * \-#,##0.00_ ;_ * \-??_ ;_ @_ "/>
    <numFmt numFmtId="187" formatCode="[$$-240A]#,##0"/>
    <numFmt numFmtId="188" formatCode="_ * #,##0_ ;_ * \-#,##0_ ;_ * \-??_ ;_ @_ "/>
    <numFmt numFmtId="189" formatCode="_-[$$-240A]* #,##0_-;\-[$$-240A]* #,##0_-;_-[$$-240A]* &quot;-&quot;??_-;_-@_-"/>
    <numFmt numFmtId="190" formatCode="_ * #,##0.0_ ;_ * \-#,##0.0_ ;_ * \-??_ ;_ @_ "/>
    <numFmt numFmtId="191" formatCode="0.0%"/>
    <numFmt numFmtId="192" formatCode="_-* #,##0.00\ _P_t_s_-;\-* #,##0.00\ _P_t_s_-;_-* \-??\ _P_t_s_-;_-@"/>
    <numFmt numFmtId="193" formatCode="_-[$$-240A]* #,##0.00_-;\-[$$-240A]* #,##0.00_-;_-[$$-240A]* &quot;-&quot;??_-;_-@_-"/>
    <numFmt numFmtId="194" formatCode="_-* #,##0.000000\ _€_-;\-* #,##0.000000\ _€_-;_-* &quot;-&quot;??\ _€_-;_-@_-"/>
    <numFmt numFmtId="195" formatCode="_ &quot;$&quot;\ * #,##0.00_ ;_ &quot;$&quot;\ * \-#,##0.00_ ;_ &quot;$&quot;\ * &quot;-&quot;_ ;_ @_ "/>
    <numFmt numFmtId="196" formatCode="[$$-240A]\ #,##0.0"/>
    <numFmt numFmtId="197" formatCode="_-&quot;$&quot;\ * #,##0.0_-;\-&quot;$&quot;\ * #,##0.0_-;_-&quot;$&quot;\ * &quot;-&quot;??_-;_-@_-"/>
    <numFmt numFmtId="198" formatCode="_-&quot;$&quot;\ * #,##0_-;\-&quot;$&quot;\ * #,##0_-;_-&quot;$&quot;\ * &quot;-&quot;??_-;_-@_-"/>
    <numFmt numFmtId="199" formatCode="[$$-240A]\ #,##0.000"/>
    <numFmt numFmtId="200" formatCode="[$$-240A]\ #,##0.0000"/>
  </numFmts>
  <fonts count="125">
    <font>
      <sz val="10"/>
      <color indexed="8"/>
      <name val="MS Sans Serif"/>
    </font>
    <font>
      <sz val="7.9"/>
      <color indexed="8"/>
      <name val="Arial"/>
      <family val="2"/>
    </font>
    <font>
      <sz val="8"/>
      <name val="MS Sans Serif"/>
      <family val="2"/>
    </font>
    <font>
      <b/>
      <sz val="7.9"/>
      <color indexed="8"/>
      <name val="Arial"/>
      <family val="2"/>
    </font>
    <font>
      <sz val="8"/>
      <name val="Arial"/>
      <family val="2"/>
    </font>
    <font>
      <sz val="10"/>
      <name val="Arial"/>
      <family val="2"/>
    </font>
    <font>
      <sz val="7"/>
      <name val="Arial"/>
      <family val="2"/>
    </font>
    <font>
      <sz val="10"/>
      <color indexed="8"/>
      <name val="MS Sans Serif"/>
      <family val="2"/>
    </font>
    <font>
      <b/>
      <sz val="10"/>
      <color indexed="8"/>
      <name val="MS Sans Serif"/>
      <family val="2"/>
    </font>
    <font>
      <sz val="12"/>
      <color indexed="8"/>
      <name val="MS Sans Serif"/>
      <family val="2"/>
    </font>
    <font>
      <b/>
      <sz val="12"/>
      <color indexed="8"/>
      <name val="Arial"/>
      <family val="2"/>
    </font>
    <font>
      <sz val="12"/>
      <color indexed="8"/>
      <name val="Times New Roman"/>
      <family val="1"/>
    </font>
    <font>
      <sz val="12"/>
      <name val="Arial"/>
      <family val="2"/>
    </font>
    <font>
      <i/>
      <sz val="12"/>
      <color indexed="8"/>
      <name val="MS Sans Serif"/>
      <family val="2"/>
    </font>
    <font>
      <b/>
      <sz val="12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2"/>
      <color indexed="8"/>
      <name val="Calibri"/>
      <family val="2"/>
    </font>
    <font>
      <sz val="10"/>
      <name val="Arial"/>
      <family val="2"/>
    </font>
    <font>
      <b/>
      <sz val="10"/>
      <name val="Arial"/>
      <family val="2"/>
    </font>
    <font>
      <b/>
      <sz val="13.5"/>
      <color indexed="8"/>
      <name val="MS Sans Serif"/>
      <family val="2"/>
    </font>
    <font>
      <sz val="9"/>
      <name val="Arial"/>
      <family val="2"/>
    </font>
    <font>
      <b/>
      <sz val="10"/>
      <color indexed="10"/>
      <name val="Arial"/>
      <family val="2"/>
    </font>
    <font>
      <sz val="12"/>
      <name val="Calibri"/>
      <family val="2"/>
    </font>
    <font>
      <b/>
      <sz val="14"/>
      <color indexed="8"/>
      <name val="Calibri"/>
      <family val="2"/>
    </font>
    <font>
      <b/>
      <sz val="16"/>
      <color indexed="8"/>
      <name val="Calibri"/>
      <family val="2"/>
    </font>
    <font>
      <b/>
      <sz val="10"/>
      <name val="MS Sans Serif"/>
      <family val="2"/>
    </font>
    <font>
      <sz val="10"/>
      <name val="MS Sans Serif"/>
      <family val="2"/>
    </font>
    <font>
      <b/>
      <sz val="12"/>
      <name val="Calibri"/>
      <family val="2"/>
    </font>
    <font>
      <sz val="11"/>
      <name val="Calibri"/>
      <family val="2"/>
    </font>
    <font>
      <b/>
      <sz val="9"/>
      <name val="Calibri"/>
      <family val="2"/>
    </font>
    <font>
      <sz val="11"/>
      <name val="Arial"/>
      <family val="2"/>
    </font>
    <font>
      <sz val="10"/>
      <name val="Times New Roman"/>
      <family val="1"/>
    </font>
    <font>
      <b/>
      <sz val="10"/>
      <name val="Calibri"/>
      <family val="2"/>
    </font>
    <font>
      <b/>
      <sz val="12"/>
      <color indexed="8"/>
      <name val="Times New Roman"/>
      <family val="1"/>
    </font>
    <font>
      <b/>
      <sz val="11"/>
      <color indexed="10"/>
      <name val="Arial"/>
      <family val="2"/>
    </font>
    <font>
      <sz val="10"/>
      <color indexed="8"/>
      <name val="Times New Roman"/>
      <family val="1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10.5"/>
      <color indexed="8"/>
      <name val="Courier New"/>
      <family val="3"/>
    </font>
    <font>
      <b/>
      <sz val="8.5"/>
      <color indexed="8"/>
      <name val="MS Sans Serif"/>
      <family val="2"/>
    </font>
    <font>
      <sz val="10"/>
      <name val="Arial Narrow"/>
      <family val="2"/>
    </font>
    <font>
      <sz val="7"/>
      <color indexed="8"/>
      <name val="MS Sans Serif"/>
      <family val="2"/>
    </font>
    <font>
      <sz val="7.9"/>
      <color indexed="8"/>
      <name val="Arial"/>
      <family val="2"/>
    </font>
    <font>
      <sz val="10"/>
      <name val="Verdana"/>
      <family val="2"/>
    </font>
    <font>
      <sz val="10"/>
      <name val="Tahoma"/>
      <family val="2"/>
    </font>
    <font>
      <b/>
      <sz val="12"/>
      <name val="Times New Roman"/>
      <family val="1"/>
    </font>
    <font>
      <sz val="11"/>
      <color indexed="8"/>
      <name val="Calibri"/>
      <family val="2"/>
    </font>
    <font>
      <sz val="8"/>
      <color indexed="8"/>
      <name val="Arial"/>
      <family val="2"/>
    </font>
    <font>
      <sz val="8"/>
      <color indexed="8"/>
      <name val="Calibri"/>
      <family val="2"/>
    </font>
    <font>
      <b/>
      <sz val="8"/>
      <name val="Calibri"/>
      <family val="2"/>
    </font>
    <font>
      <sz val="12"/>
      <color indexed="8"/>
      <name val="Arial"/>
      <family val="2"/>
    </font>
    <font>
      <sz val="12"/>
      <color indexed="30"/>
      <name val="Arial"/>
      <family val="2"/>
    </font>
    <font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FF0000"/>
      <name val="Calibri"/>
      <family val="2"/>
      <scheme val="minor"/>
    </font>
    <font>
      <sz val="10"/>
      <color indexed="8"/>
      <name val="Calibri"/>
      <family val="2"/>
      <scheme val="minor"/>
    </font>
    <font>
      <sz val="12"/>
      <color indexed="8"/>
      <name val="Calibri"/>
      <family val="2"/>
      <scheme val="minor"/>
    </font>
    <font>
      <b/>
      <sz val="12"/>
      <color indexed="8"/>
      <name val="Calibri"/>
      <family val="2"/>
      <scheme val="minor"/>
    </font>
    <font>
      <sz val="7.9"/>
      <color indexed="8"/>
      <name val="Calibri"/>
      <family val="2"/>
      <scheme val="minor"/>
    </font>
    <font>
      <b/>
      <sz val="10"/>
      <color indexed="8"/>
      <name val="Calibri"/>
      <family val="2"/>
      <scheme val="minor"/>
    </font>
    <font>
      <b/>
      <sz val="7.9"/>
      <color indexed="8"/>
      <name val="Calibri"/>
      <family val="2"/>
      <scheme val="minor"/>
    </font>
    <font>
      <sz val="12"/>
      <name val="Calibri"/>
      <family val="2"/>
      <scheme val="minor"/>
    </font>
    <font>
      <sz val="10"/>
      <name val="Calibri"/>
      <family val="2"/>
      <scheme val="minor"/>
    </font>
    <font>
      <sz val="9.75"/>
      <color indexed="8"/>
      <name val="Calibri"/>
      <family val="2"/>
      <scheme val="minor"/>
    </font>
    <font>
      <sz val="14"/>
      <color indexed="8"/>
      <name val="Calibri"/>
      <family val="2"/>
      <scheme val="minor"/>
    </font>
    <font>
      <b/>
      <sz val="14"/>
      <color indexed="8"/>
      <name val="Calibri"/>
      <family val="2"/>
      <scheme val="minor"/>
    </font>
    <font>
      <sz val="11"/>
      <color indexed="8"/>
      <name val="Calibri"/>
      <family val="2"/>
      <scheme val="minor"/>
    </font>
    <font>
      <sz val="11"/>
      <name val="Calibri"/>
      <family val="2"/>
      <scheme val="minor"/>
    </font>
    <font>
      <b/>
      <sz val="12"/>
      <name val="Calibri"/>
      <family val="2"/>
      <scheme val="minor"/>
    </font>
    <font>
      <b/>
      <sz val="11"/>
      <name val="Calibri"/>
      <family val="2"/>
      <scheme val="minor"/>
    </font>
    <font>
      <sz val="11"/>
      <color theme="1"/>
      <name val="Arial"/>
      <family val="2"/>
    </font>
    <font>
      <sz val="8"/>
      <color indexed="8"/>
      <name val="Calibri"/>
      <family val="2"/>
      <scheme val="minor"/>
    </font>
    <font>
      <sz val="10"/>
      <color rgb="FF333333"/>
      <name val="Arial"/>
      <family val="2"/>
    </font>
    <font>
      <sz val="12"/>
      <color rgb="FFFF0000"/>
      <name val="Calibri"/>
      <family val="2"/>
      <scheme val="minor"/>
    </font>
    <font>
      <sz val="10"/>
      <color rgb="FFFF0000"/>
      <name val="Calibri"/>
      <family val="2"/>
      <scheme val="minor"/>
    </font>
    <font>
      <b/>
      <sz val="12"/>
      <color rgb="FF00B0F0"/>
      <name val="Calibri"/>
      <family val="2"/>
      <scheme val="minor"/>
    </font>
    <font>
      <b/>
      <sz val="10"/>
      <color rgb="FFFF0000"/>
      <name val="MS Sans Serif"/>
      <family val="2"/>
    </font>
    <font>
      <sz val="10"/>
      <color rgb="FFFF0000"/>
      <name val="MS Sans Serif"/>
      <family val="2"/>
    </font>
    <font>
      <sz val="11"/>
      <color rgb="FF00B0F0"/>
      <name val="Calibri"/>
      <family val="2"/>
      <scheme val="minor"/>
    </font>
    <font>
      <sz val="12"/>
      <color rgb="FF00B0F0"/>
      <name val="Calibri"/>
      <family val="2"/>
      <scheme val="minor"/>
    </font>
    <font>
      <sz val="10"/>
      <color rgb="FF00B0F0"/>
      <name val="Calibri"/>
      <family val="2"/>
      <scheme val="minor"/>
    </font>
    <font>
      <sz val="10"/>
      <color rgb="FF0070C0"/>
      <name val="Calibri"/>
      <family val="2"/>
      <scheme val="minor"/>
    </font>
    <font>
      <sz val="10"/>
      <color rgb="FF0070C0"/>
      <name val="Times New Roman"/>
      <family val="1"/>
    </font>
    <font>
      <sz val="10"/>
      <color rgb="FF0070C0"/>
      <name val="Arial"/>
      <family val="2"/>
    </font>
    <font>
      <b/>
      <sz val="10"/>
      <color rgb="FF0070C0"/>
      <name val="Arial"/>
      <family val="2"/>
    </font>
    <font>
      <sz val="12"/>
      <color rgb="FF0070C0"/>
      <name val="Times New Roman"/>
      <family val="1"/>
    </font>
    <font>
      <sz val="10"/>
      <color rgb="FF0070C0"/>
      <name val="MS Sans Serif"/>
      <family val="2"/>
    </font>
    <font>
      <sz val="11"/>
      <color rgb="FF0070C0"/>
      <name val="Calibri"/>
      <family val="2"/>
      <scheme val="minor"/>
    </font>
    <font>
      <sz val="12"/>
      <color rgb="FF0070C0"/>
      <name val="Calibri"/>
      <family val="2"/>
      <scheme val="minor"/>
    </font>
    <font>
      <b/>
      <sz val="12"/>
      <color rgb="FF0070C0"/>
      <name val="Calibri"/>
      <family val="2"/>
      <scheme val="minor"/>
    </font>
    <font>
      <b/>
      <sz val="10"/>
      <color rgb="FFFF0000"/>
      <name val="Calibri"/>
      <family val="2"/>
      <scheme val="minor"/>
    </font>
    <font>
      <b/>
      <sz val="12"/>
      <color rgb="FFFF0000"/>
      <name val="Calibri"/>
      <family val="2"/>
      <scheme val="minor"/>
    </font>
    <font>
      <sz val="10"/>
      <color rgb="FFFF0000"/>
      <name val="Times New Roman"/>
      <family val="1"/>
    </font>
    <font>
      <sz val="8"/>
      <color rgb="FFFF0000"/>
      <name val="Calibri"/>
      <family val="2"/>
      <scheme val="minor"/>
    </font>
    <font>
      <b/>
      <sz val="10"/>
      <color rgb="FF0070C0"/>
      <name val="Calibri"/>
      <family val="2"/>
      <scheme val="minor"/>
    </font>
    <font>
      <b/>
      <sz val="11"/>
      <color indexed="8"/>
      <name val="Calibri"/>
      <family val="2"/>
      <scheme val="minor"/>
    </font>
    <font>
      <b/>
      <sz val="10"/>
      <name val="Calibri"/>
      <family val="2"/>
      <scheme val="minor"/>
    </font>
    <font>
      <b/>
      <sz val="9"/>
      <name val="Calibri"/>
      <family val="2"/>
      <scheme val="minor"/>
    </font>
    <font>
      <sz val="9"/>
      <name val="Calibri"/>
      <family val="2"/>
      <scheme val="minor"/>
    </font>
    <font>
      <b/>
      <sz val="9"/>
      <color indexed="8"/>
      <name val="Calibri"/>
      <family val="2"/>
      <scheme val="minor"/>
    </font>
    <font>
      <b/>
      <sz val="14"/>
      <name val="Calibri"/>
      <family val="2"/>
      <scheme val="minor"/>
    </font>
    <font>
      <sz val="12"/>
      <color theme="1"/>
      <name val="Arial"/>
      <family val="2"/>
    </font>
    <font>
      <b/>
      <sz val="10"/>
      <color rgb="FF000000"/>
      <name val="Open Sans"/>
    </font>
    <font>
      <sz val="10"/>
      <color rgb="FF000000"/>
      <name val="Open Sans"/>
    </font>
    <font>
      <sz val="10"/>
      <color theme="1"/>
      <name val="Arial"/>
      <family val="2"/>
    </font>
    <font>
      <sz val="10"/>
      <color theme="0"/>
      <name val="Arial"/>
      <family val="2"/>
    </font>
    <font>
      <sz val="10"/>
      <color theme="1"/>
      <name val="Open Sans"/>
    </font>
    <font>
      <b/>
      <sz val="10"/>
      <color theme="1"/>
      <name val="Arial"/>
      <family val="2"/>
    </font>
    <font>
      <sz val="8"/>
      <color theme="1"/>
      <name val="Arial"/>
      <family val="2"/>
    </font>
    <font>
      <sz val="12"/>
      <color rgb="FF0070C0"/>
      <name val="Arial"/>
      <family val="2"/>
    </font>
    <font>
      <b/>
      <sz val="12"/>
      <color rgb="FFFF0000"/>
      <name val="Arial"/>
      <family val="2"/>
    </font>
    <font>
      <sz val="10"/>
      <color rgb="FFFF0000"/>
      <name val="MS Sans Serif"/>
    </font>
    <font>
      <b/>
      <sz val="10"/>
      <color rgb="FFFF0000"/>
      <name val="Arial"/>
      <family val="2"/>
    </font>
    <font>
      <b/>
      <sz val="16"/>
      <name val="Calibri"/>
      <family val="2"/>
      <scheme val="minor"/>
    </font>
    <font>
      <b/>
      <sz val="13.5"/>
      <color indexed="8"/>
      <name val="Calibri"/>
      <family val="2"/>
      <scheme val="minor"/>
    </font>
    <font>
      <sz val="9"/>
      <color theme="1"/>
      <name val="Arial"/>
      <family val="2"/>
    </font>
    <font>
      <sz val="10"/>
      <color rgb="FF00B050"/>
      <name val="Calibri"/>
      <family val="2"/>
      <scheme val="minor"/>
    </font>
    <font>
      <sz val="12"/>
      <color rgb="FF00B050"/>
      <name val="Calibri"/>
      <family val="2"/>
      <scheme val="minor"/>
    </font>
    <font>
      <sz val="10"/>
      <color rgb="FF00B050"/>
      <name val="MS Sans Serif"/>
      <family val="2"/>
    </font>
    <font>
      <sz val="10"/>
      <color indexed="8"/>
      <name val="MS Sans Serif"/>
    </font>
    <font>
      <sz val="9.75"/>
      <name val="Calibri"/>
      <family val="2"/>
      <scheme val="minor"/>
    </font>
    <font>
      <b/>
      <i/>
      <u/>
      <sz val="12"/>
      <color rgb="FF0070C0"/>
      <name val="Calibri"/>
      <family val="2"/>
      <scheme val="minor"/>
    </font>
    <font>
      <sz val="11"/>
      <color rgb="FF00B050"/>
      <name val="Calibri"/>
      <family val="2"/>
      <scheme val="minor"/>
    </font>
    <font>
      <sz val="10"/>
      <color rgb="FFFF0000"/>
      <name val="Arial"/>
      <family val="2"/>
    </font>
  </fonts>
  <fills count="11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C6EFCE"/>
      </patternFill>
    </fill>
    <fill>
      <patternFill patternType="solid">
        <fgColor rgb="FFFFFF00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6" tint="0.79998168889431442"/>
        <bgColor indexed="64"/>
      </patternFill>
    </fill>
  </fills>
  <borders count="2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48">
    <xf numFmtId="0" fontId="0" fillId="0" borderId="0"/>
    <xf numFmtId="0" fontId="54" fillId="3" borderId="0" applyNumberFormat="0" applyBorder="0" applyAlignment="0" applyProtection="0"/>
    <xf numFmtId="168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47" fillId="0" borderId="0" applyFont="0" applyFill="0" applyBorder="0" applyAlignment="0" applyProtection="0"/>
    <xf numFmtId="168" fontId="43" fillId="0" borderId="0" applyFont="0" applyFill="0" applyBorder="0" applyAlignment="0" applyProtection="0"/>
    <xf numFmtId="166" fontId="1" fillId="0" borderId="0" applyFont="0" applyFill="0" applyBorder="0" applyAlignment="0" applyProtection="0"/>
    <xf numFmtId="183" fontId="53" fillId="0" borderId="0" applyFont="0" applyFill="0" applyBorder="0" applyAlignment="0" applyProtection="0"/>
    <xf numFmtId="164" fontId="53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5" fillId="0" borderId="0"/>
    <xf numFmtId="0" fontId="5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9" fontId="1" fillId="0" borderId="0" applyFont="0" applyFill="0" applyBorder="0" applyAlignment="0" applyProtection="0"/>
    <xf numFmtId="9" fontId="47" fillId="0" borderId="0" applyFont="0" applyFill="0" applyBorder="0" applyAlignment="0" applyProtection="0"/>
    <xf numFmtId="44" fontId="120" fillId="0" borderId="0" applyFont="0" applyFill="0" applyBorder="0" applyAlignment="0" applyProtection="0"/>
  </cellStyleXfs>
  <cellXfs count="793">
    <xf numFmtId="0" fontId="0" fillId="0" borderId="0" xfId="0"/>
    <xf numFmtId="169" fontId="3" fillId="0" borderId="0" xfId="0" applyNumberFormat="1" applyFont="1" applyAlignment="1">
      <alignment horizontal="right" vertical="center"/>
    </xf>
    <xf numFmtId="168" fontId="0" fillId="0" borderId="0" xfId="2" applyFont="1"/>
    <xf numFmtId="0" fontId="6" fillId="0" borderId="0" xfId="0" applyFont="1" applyAlignment="1">
      <alignment horizontal="center"/>
    </xf>
    <xf numFmtId="0" fontId="4" fillId="0" borderId="0" xfId="0" applyFont="1"/>
    <xf numFmtId="169" fontId="0" fillId="0" borderId="0" xfId="0" applyNumberFormat="1"/>
    <xf numFmtId="0" fontId="8" fillId="0" borderId="0" xfId="0" applyFont="1"/>
    <xf numFmtId="168" fontId="5" fillId="0" borderId="0" xfId="2" applyFont="1"/>
    <xf numFmtId="169" fontId="4" fillId="0" borderId="0" xfId="0" applyNumberFormat="1" applyFont="1"/>
    <xf numFmtId="10" fontId="8" fillId="0" borderId="0" xfId="0" applyNumberFormat="1" applyFont="1"/>
    <xf numFmtId="0" fontId="9" fillId="0" borderId="0" xfId="0" applyFont="1"/>
    <xf numFmtId="169" fontId="11" fillId="0" borderId="0" xfId="0" applyNumberFormat="1" applyFont="1" applyAlignment="1">
      <alignment horizontal="right" vertical="center"/>
    </xf>
    <xf numFmtId="0" fontId="11" fillId="0" borderId="0" xfId="0" applyFont="1" applyAlignment="1">
      <alignment vertical="center"/>
    </xf>
    <xf numFmtId="0" fontId="13" fillId="0" borderId="0" xfId="0" applyFont="1"/>
    <xf numFmtId="0" fontId="10" fillId="0" borderId="0" xfId="0" applyFont="1" applyAlignment="1">
      <alignment vertical="center"/>
    </xf>
    <xf numFmtId="0" fontId="12" fillId="0" borderId="0" xfId="0" applyFont="1"/>
    <xf numFmtId="168" fontId="14" fillId="0" borderId="0" xfId="2" applyFont="1" applyAlignment="1">
      <alignment horizontal="center"/>
    </xf>
    <xf numFmtId="0" fontId="14" fillId="0" borderId="0" xfId="0" applyFont="1"/>
    <xf numFmtId="176" fontId="12" fillId="0" borderId="0" xfId="2" applyNumberFormat="1" applyFont="1"/>
    <xf numFmtId="0" fontId="10" fillId="0" borderId="0" xfId="0" applyFont="1" applyAlignment="1">
      <alignment horizontal="left" vertical="top" wrapText="1" shrinkToFit="1"/>
    </xf>
    <xf numFmtId="0" fontId="56" fillId="0" borderId="0" xfId="0" applyFont="1"/>
    <xf numFmtId="171" fontId="56" fillId="0" borderId="0" xfId="0" applyNumberFormat="1" applyFont="1"/>
    <xf numFmtId="0" fontId="57" fillId="0" borderId="0" xfId="0" applyFont="1"/>
    <xf numFmtId="0" fontId="57" fillId="0" borderId="0" xfId="0" applyFont="1" applyAlignment="1">
      <alignment horizontal="left" vertical="center"/>
    </xf>
    <xf numFmtId="169" fontId="58" fillId="0" borderId="0" xfId="0" applyNumberFormat="1" applyFont="1" applyAlignment="1">
      <alignment horizontal="right" vertical="center"/>
    </xf>
    <xf numFmtId="168" fontId="57" fillId="0" borderId="0" xfId="2" applyFont="1" applyAlignment="1">
      <alignment horizontal="right" vertical="center"/>
    </xf>
    <xf numFmtId="169" fontId="57" fillId="0" borderId="0" xfId="0" applyNumberFormat="1" applyFont="1" applyAlignment="1">
      <alignment horizontal="right" vertical="center"/>
    </xf>
    <xf numFmtId="168" fontId="57" fillId="0" borderId="0" xfId="2" applyFont="1"/>
    <xf numFmtId="168" fontId="56" fillId="0" borderId="0" xfId="2" applyFont="1"/>
    <xf numFmtId="169" fontId="56" fillId="0" borderId="0" xfId="0" applyNumberFormat="1" applyFont="1"/>
    <xf numFmtId="169" fontId="57" fillId="0" borderId="0" xfId="0" applyNumberFormat="1" applyFont="1" applyAlignment="1">
      <alignment horizontal="right" vertical="center"/>
    </xf>
    <xf numFmtId="168" fontId="57" fillId="0" borderId="0" xfId="2" applyFont="1" applyAlignment="1">
      <alignment horizontal="right" vertical="center"/>
    </xf>
    <xf numFmtId="175" fontId="56" fillId="0" borderId="0" xfId="0" applyNumberFormat="1" applyFont="1"/>
    <xf numFmtId="168" fontId="57" fillId="0" borderId="0" xfId="2" applyFont="1" applyAlignment="1">
      <alignment horizontal="right" vertical="center"/>
    </xf>
    <xf numFmtId="0" fontId="59" fillId="0" borderId="0" xfId="0" applyFont="1" applyAlignment="1">
      <alignment horizontal="left" vertical="center"/>
    </xf>
    <xf numFmtId="169" fontId="59" fillId="0" borderId="0" xfId="0" applyNumberFormat="1" applyFont="1" applyAlignment="1">
      <alignment horizontal="right" vertical="center"/>
    </xf>
    <xf numFmtId="168" fontId="60" fillId="0" borderId="0" xfId="2" applyFont="1"/>
    <xf numFmtId="169" fontId="61" fillId="0" borderId="0" xfId="0" applyNumberFormat="1" applyFont="1" applyAlignment="1">
      <alignment horizontal="right" vertical="center"/>
    </xf>
    <xf numFmtId="171" fontId="56" fillId="0" borderId="0" xfId="2" applyNumberFormat="1" applyFont="1"/>
    <xf numFmtId="168" fontId="56" fillId="0" borderId="0" xfId="0" applyNumberFormat="1" applyFont="1"/>
    <xf numFmtId="171" fontId="59" fillId="0" borderId="0" xfId="2" applyNumberFormat="1" applyFont="1" applyAlignment="1">
      <alignment horizontal="right" vertical="center"/>
    </xf>
    <xf numFmtId="0" fontId="63" fillId="0" borderId="0" xfId="0" applyFont="1"/>
    <xf numFmtId="171" fontId="59" fillId="0" borderId="0" xfId="2" applyNumberFormat="1" applyFont="1" applyAlignment="1">
      <alignment horizontal="right" vertical="center"/>
    </xf>
    <xf numFmtId="171" fontId="56" fillId="0" borderId="0" xfId="0" applyNumberFormat="1" applyFont="1" applyAlignment="1">
      <alignment horizontal="right"/>
    </xf>
    <xf numFmtId="171" fontId="64" fillId="0" borderId="0" xfId="0" applyNumberFormat="1" applyFont="1" applyAlignment="1">
      <alignment horizontal="right"/>
    </xf>
    <xf numFmtId="0" fontId="64" fillId="2" borderId="0" xfId="0" applyFont="1" applyFill="1" applyAlignment="1">
      <alignment horizontal="left"/>
    </xf>
    <xf numFmtId="171" fontId="64" fillId="2" borderId="0" xfId="0" applyNumberFormat="1" applyFont="1" applyFill="1" applyAlignment="1">
      <alignment horizontal="right"/>
    </xf>
    <xf numFmtId="174" fontId="56" fillId="0" borderId="0" xfId="0" applyNumberFormat="1" applyFont="1" applyAlignment="1">
      <alignment horizontal="right"/>
    </xf>
    <xf numFmtId="175" fontId="63" fillId="0" borderId="0" xfId="0" applyNumberFormat="1" applyFont="1"/>
    <xf numFmtId="0" fontId="8" fillId="0" borderId="0" xfId="0" applyFont="1" applyAlignment="1">
      <alignment vertical="top" wrapText="1"/>
    </xf>
    <xf numFmtId="0" fontId="0" fillId="0" borderId="0" xfId="0" applyAlignment="1">
      <alignment horizontal="left"/>
    </xf>
    <xf numFmtId="0" fontId="7" fillId="0" borderId="0" xfId="0" applyFont="1"/>
    <xf numFmtId="168" fontId="65" fillId="0" borderId="0" xfId="2" applyFont="1"/>
    <xf numFmtId="0" fontId="57" fillId="0" borderId="0" xfId="0" applyFont="1" applyAlignment="1">
      <alignment horizontal="left" vertical="top" wrapText="1"/>
    </xf>
    <xf numFmtId="171" fontId="60" fillId="0" borderId="0" xfId="0" applyNumberFormat="1" applyFont="1"/>
    <xf numFmtId="0" fontId="10" fillId="0" borderId="0" xfId="0" applyFont="1" applyAlignment="1">
      <alignment horizontal="left" vertical="top" wrapText="1"/>
    </xf>
    <xf numFmtId="165" fontId="56" fillId="0" borderId="0" xfId="0" applyNumberFormat="1" applyFont="1"/>
    <xf numFmtId="168" fontId="56" fillId="0" borderId="0" xfId="2" quotePrefix="1" applyFont="1"/>
    <xf numFmtId="0" fontId="5" fillId="0" borderId="0" xfId="0" applyFont="1"/>
    <xf numFmtId="168" fontId="8" fillId="0" borderId="0" xfId="2" applyFont="1" applyAlignment="1">
      <alignment horizontal="left" vertical="top" wrapText="1"/>
    </xf>
    <xf numFmtId="0" fontId="66" fillId="0" borderId="0" xfId="0" applyFont="1" applyAlignment="1">
      <alignment horizontal="left" vertical="top" wrapText="1"/>
    </xf>
    <xf numFmtId="0" fontId="57" fillId="0" borderId="0" xfId="0" applyFont="1" applyAlignment="1">
      <alignment horizontal="left" vertical="top" wrapText="1"/>
    </xf>
    <xf numFmtId="0" fontId="62" fillId="0" borderId="0" xfId="0" applyFont="1" applyAlignment="1">
      <alignment horizontal="left" vertical="top" wrapText="1"/>
    </xf>
    <xf numFmtId="168" fontId="58" fillId="0" borderId="0" xfId="2" applyFont="1" applyAlignment="1">
      <alignment horizontal="left" vertical="top" wrapText="1"/>
    </xf>
    <xf numFmtId="2" fontId="18" fillId="0" borderId="0" xfId="0" applyNumberFormat="1" applyFont="1" applyAlignment="1">
      <alignment horizontal="left" vertical="top" wrapText="1"/>
    </xf>
    <xf numFmtId="0" fontId="18" fillId="0" borderId="0" xfId="0" applyFont="1" applyAlignment="1">
      <alignment horizontal="left" vertical="top" wrapText="1"/>
    </xf>
    <xf numFmtId="0" fontId="56" fillId="0" borderId="0" xfId="0" applyFont="1" applyAlignment="1">
      <alignment horizontal="center"/>
    </xf>
    <xf numFmtId="171" fontId="56" fillId="0" borderId="0" xfId="0" applyNumberFormat="1" applyFont="1" applyAlignment="1">
      <alignment horizontal="center"/>
    </xf>
    <xf numFmtId="0" fontId="20" fillId="0" borderId="0" xfId="0" applyFont="1" applyAlignment="1">
      <alignment vertical="top" wrapText="1"/>
    </xf>
    <xf numFmtId="10" fontId="5" fillId="0" borderId="0" xfId="2" applyNumberFormat="1" applyFont="1"/>
    <xf numFmtId="176" fontId="5" fillId="0" borderId="0" xfId="2" applyNumberFormat="1" applyFont="1"/>
    <xf numFmtId="0" fontId="19" fillId="0" borderId="0" xfId="0" applyFont="1"/>
    <xf numFmtId="0" fontId="5" fillId="0" borderId="0" xfId="0" applyFont="1" applyAlignment="1">
      <alignment horizontal="center"/>
    </xf>
    <xf numFmtId="10" fontId="0" fillId="0" borderId="0" xfId="0" applyNumberFormat="1"/>
    <xf numFmtId="0" fontId="14" fillId="0" borderId="0" xfId="0" applyFont="1" applyAlignment="1">
      <alignment horizontal="center"/>
    </xf>
    <xf numFmtId="3" fontId="5" fillId="0" borderId="0" xfId="0" applyNumberFormat="1" applyFont="1"/>
    <xf numFmtId="171" fontId="56" fillId="0" borderId="0" xfId="0" applyNumberFormat="1" applyFont="1" applyAlignment="1">
      <alignment horizontal="right"/>
    </xf>
    <xf numFmtId="0" fontId="56" fillId="0" borderId="0" xfId="0" applyFont="1" applyAlignment="1">
      <alignment horizontal="left" vertical="top" wrapText="1"/>
    </xf>
    <xf numFmtId="14" fontId="56" fillId="0" borderId="0" xfId="0" applyNumberFormat="1" applyFont="1" applyAlignment="1">
      <alignment horizontal="center"/>
    </xf>
    <xf numFmtId="169" fontId="57" fillId="0" borderId="0" xfId="0" applyNumberFormat="1" applyFont="1" applyAlignment="1">
      <alignment horizontal="center" vertical="center"/>
    </xf>
    <xf numFmtId="0" fontId="56" fillId="0" borderId="0" xfId="0" applyFont="1" applyAlignment="1">
      <alignment horizontal="left" vertical="top" wrapText="1"/>
    </xf>
    <xf numFmtId="0" fontId="56" fillId="0" borderId="0" xfId="0" applyFont="1" applyAlignment="1">
      <alignment horizontal="left" vertical="top" wrapText="1"/>
    </xf>
    <xf numFmtId="0" fontId="56" fillId="0" borderId="0" xfId="0" applyFont="1" applyAlignment="1">
      <alignment horizontal="left" vertical="top" wrapText="1"/>
    </xf>
    <xf numFmtId="0" fontId="22" fillId="0" borderId="1" xfId="0" applyFont="1" applyBorder="1" applyAlignment="1">
      <alignment horizontal="center"/>
    </xf>
    <xf numFmtId="0" fontId="22" fillId="0" borderId="2" xfId="0" applyFont="1" applyBorder="1" applyAlignment="1">
      <alignment horizontal="center"/>
    </xf>
    <xf numFmtId="21" fontId="5" fillId="0" borderId="3" xfId="0" applyNumberFormat="1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5" fillId="0" borderId="6" xfId="0" applyFont="1" applyBorder="1" applyAlignment="1">
      <alignment horizontal="center"/>
    </xf>
    <xf numFmtId="0" fontId="5" fillId="0" borderId="7" xfId="0" applyFont="1" applyBorder="1" applyAlignment="1">
      <alignment horizontal="center"/>
    </xf>
    <xf numFmtId="0" fontId="5" fillId="0" borderId="8" xfId="0" applyFont="1" applyBorder="1" applyAlignment="1">
      <alignment horizontal="center"/>
    </xf>
    <xf numFmtId="0" fontId="62" fillId="0" borderId="0" xfId="0" applyFont="1" applyAlignment="1">
      <alignment horizontal="left" vertical="top" wrapText="1"/>
    </xf>
    <xf numFmtId="0" fontId="62" fillId="0" borderId="0" xfId="0" applyFont="1" applyAlignment="1">
      <alignment horizontal="left" vertical="top" wrapText="1"/>
    </xf>
    <xf numFmtId="0" fontId="23" fillId="0" borderId="0" xfId="0" applyFont="1" applyAlignment="1">
      <alignment horizontal="left" vertical="top" wrapText="1"/>
    </xf>
    <xf numFmtId="0" fontId="67" fillId="0" borderId="0" xfId="0" applyFont="1"/>
    <xf numFmtId="0" fontId="56" fillId="0" borderId="0" xfId="0" applyFont="1" applyAlignment="1">
      <alignment horizontal="left" vertical="center"/>
    </xf>
    <xf numFmtId="168" fontId="56" fillId="0" borderId="0" xfId="2" applyFont="1" applyAlignment="1">
      <alignment horizontal="right" vertical="center"/>
    </xf>
    <xf numFmtId="0" fontId="56" fillId="0" borderId="0" xfId="0" applyFont="1" applyAlignment="1">
      <alignment horizontal="left" vertical="center"/>
    </xf>
    <xf numFmtId="0" fontId="56" fillId="0" borderId="0" xfId="0" applyFont="1" applyAlignment="1">
      <alignment horizontal="left" vertical="center"/>
    </xf>
    <xf numFmtId="0" fontId="56" fillId="0" borderId="0" xfId="0" applyFont="1" applyAlignment="1">
      <alignment horizontal="left" vertical="center"/>
    </xf>
    <xf numFmtId="0" fontId="56" fillId="0" borderId="0" xfId="0" applyFont="1" applyAlignment="1">
      <alignment horizontal="left" vertical="center"/>
    </xf>
    <xf numFmtId="168" fontId="63" fillId="0" borderId="0" xfId="2" applyFont="1" applyAlignment="1">
      <alignment horizontal="left" vertical="top" wrapText="1"/>
    </xf>
    <xf numFmtId="168" fontId="67" fillId="0" borderId="0" xfId="2" applyFont="1"/>
    <xf numFmtId="168" fontId="68" fillId="0" borderId="0" xfId="2" applyFont="1" applyAlignment="1">
      <alignment horizontal="right" vertical="center"/>
    </xf>
    <xf numFmtId="0" fontId="69" fillId="0" borderId="0" xfId="0" applyFont="1" applyAlignment="1">
      <alignment horizontal="center" vertical="top" wrapText="1"/>
    </xf>
    <xf numFmtId="168" fontId="7" fillId="0" borderId="0" xfId="2" applyFont="1"/>
    <xf numFmtId="168" fontId="36" fillId="0" borderId="0" xfId="2" applyFont="1" applyAlignment="1">
      <alignment horizontal="right" vertical="center"/>
    </xf>
    <xf numFmtId="172" fontId="36" fillId="0" borderId="0" xfId="2" applyNumberFormat="1" applyFont="1" applyAlignment="1">
      <alignment horizontal="right" vertical="center"/>
    </xf>
    <xf numFmtId="168" fontId="38" fillId="0" borderId="0" xfId="2" applyFont="1" applyAlignment="1">
      <alignment horizontal="right" vertical="center"/>
    </xf>
    <xf numFmtId="3" fontId="5" fillId="0" borderId="5" xfId="0" applyNumberFormat="1" applyFont="1" applyBorder="1" applyAlignment="1">
      <alignment horizontal="center"/>
    </xf>
    <xf numFmtId="3" fontId="5" fillId="0" borderId="7" xfId="0" applyNumberFormat="1" applyFont="1" applyBorder="1" applyAlignment="1">
      <alignment horizontal="center"/>
    </xf>
    <xf numFmtId="0" fontId="38" fillId="0" borderId="0" xfId="0" applyFont="1" applyAlignment="1">
      <alignment horizontal="left" vertical="center"/>
    </xf>
    <xf numFmtId="10" fontId="19" fillId="0" borderId="0" xfId="2" applyNumberFormat="1" applyFont="1"/>
    <xf numFmtId="0" fontId="69" fillId="0" borderId="0" xfId="0" applyFont="1" applyAlignment="1">
      <alignment horizontal="left" vertical="top" wrapText="1"/>
    </xf>
    <xf numFmtId="0" fontId="68" fillId="0" borderId="0" xfId="0" applyFont="1" applyAlignment="1">
      <alignment horizontal="left" vertical="center"/>
    </xf>
    <xf numFmtId="0" fontId="62" fillId="0" borderId="0" xfId="0" applyFont="1" applyAlignment="1">
      <alignment horizontal="left" vertical="top" wrapText="1"/>
    </xf>
    <xf numFmtId="168" fontId="63" fillId="0" borderId="0" xfId="2" applyFont="1" applyAlignment="1">
      <alignment horizontal="right" vertical="center"/>
    </xf>
    <xf numFmtId="169" fontId="63" fillId="0" borderId="0" xfId="0" applyNumberFormat="1" applyFont="1" applyAlignment="1">
      <alignment horizontal="right" vertical="center"/>
    </xf>
    <xf numFmtId="173" fontId="63" fillId="0" borderId="0" xfId="2" applyNumberFormat="1" applyFont="1" applyAlignment="1">
      <alignment horizontal="right" vertical="center"/>
    </xf>
    <xf numFmtId="172" fontId="63" fillId="0" borderId="0" xfId="2" applyNumberFormat="1" applyFont="1" applyAlignment="1">
      <alignment horizontal="right" vertical="center"/>
    </xf>
    <xf numFmtId="168" fontId="63" fillId="0" borderId="0" xfId="2" applyFont="1"/>
    <xf numFmtId="0" fontId="31" fillId="0" borderId="0" xfId="0" applyFont="1" applyAlignment="1">
      <alignment horizontal="left" vertical="center"/>
    </xf>
    <xf numFmtId="165" fontId="63" fillId="0" borderId="0" xfId="4" applyFont="1" applyAlignment="1">
      <alignment horizontal="center"/>
    </xf>
    <xf numFmtId="168" fontId="63" fillId="0" borderId="0" xfId="4" applyNumberFormat="1" applyFont="1" applyAlignment="1">
      <alignment horizontal="right" vertical="center"/>
    </xf>
    <xf numFmtId="0" fontId="23" fillId="0" borderId="0" xfId="0" applyFont="1" applyAlignment="1">
      <alignment vertical="top" wrapText="1"/>
    </xf>
    <xf numFmtId="0" fontId="68" fillId="0" borderId="0" xfId="0" applyFont="1" applyAlignment="1">
      <alignment horizontal="left" vertical="center"/>
    </xf>
    <xf numFmtId="170" fontId="63" fillId="0" borderId="0" xfId="0" applyNumberFormat="1" applyFont="1" applyAlignment="1">
      <alignment horizontal="right" vertical="center"/>
    </xf>
    <xf numFmtId="0" fontId="62" fillId="0" borderId="0" xfId="0" applyFont="1" applyAlignment="1">
      <alignment horizontal="left" vertical="top" wrapText="1"/>
    </xf>
    <xf numFmtId="168" fontId="32" fillId="0" borderId="0" xfId="2" applyFont="1" applyAlignment="1">
      <alignment horizontal="right" vertical="center"/>
    </xf>
    <xf numFmtId="0" fontId="29" fillId="0" borderId="0" xfId="0" applyFont="1" applyAlignment="1">
      <alignment horizontal="left" vertical="top" wrapText="1"/>
    </xf>
    <xf numFmtId="38" fontId="0" fillId="0" borderId="0" xfId="0" applyNumberFormat="1"/>
    <xf numFmtId="168" fontId="56" fillId="0" borderId="0" xfId="2" applyFont="1" applyAlignment="1">
      <alignment horizontal="left" vertical="top" wrapText="1"/>
    </xf>
    <xf numFmtId="168" fontId="57" fillId="0" borderId="0" xfId="2" applyFont="1" applyAlignment="1">
      <alignment horizontal="left" vertical="top" wrapText="1"/>
    </xf>
    <xf numFmtId="168" fontId="59" fillId="0" borderId="0" xfId="2" applyFont="1" applyAlignment="1">
      <alignment vertical="center"/>
    </xf>
    <xf numFmtId="0" fontId="56" fillId="0" borderId="0" xfId="0" applyFont="1" applyAlignment="1">
      <alignment horizontal="left" vertical="top" wrapText="1"/>
    </xf>
    <xf numFmtId="168" fontId="56" fillId="0" borderId="0" xfId="2" applyFont="1" applyAlignment="1">
      <alignment horizontal="center"/>
    </xf>
    <xf numFmtId="168" fontId="58" fillId="0" borderId="0" xfId="2" applyFont="1" applyAlignment="1">
      <alignment horizontal="right" vertical="center"/>
    </xf>
    <xf numFmtId="168" fontId="59" fillId="0" borderId="0" xfId="2" applyFont="1" applyAlignment="1">
      <alignment horizontal="left" vertical="center"/>
    </xf>
    <xf numFmtId="168" fontId="57" fillId="0" borderId="0" xfId="2" applyFont="1" applyAlignment="1">
      <alignment horizontal="left" vertical="center"/>
    </xf>
    <xf numFmtId="168" fontId="59" fillId="0" borderId="0" xfId="2" applyFont="1" applyAlignment="1">
      <alignment horizontal="right" vertical="center"/>
    </xf>
    <xf numFmtId="168" fontId="61" fillId="0" borderId="0" xfId="2" applyFont="1" applyAlignment="1">
      <alignment vertical="center" wrapText="1"/>
    </xf>
    <xf numFmtId="0" fontId="8" fillId="0" borderId="0" xfId="0" applyFont="1" applyAlignment="1">
      <alignment horizontal="left" vertical="top" wrapText="1"/>
    </xf>
    <xf numFmtId="4" fontId="71" fillId="0" borderId="0" xfId="0" applyNumberFormat="1" applyFont="1" applyAlignment="1">
      <alignment horizontal="right"/>
    </xf>
    <xf numFmtId="0" fontId="56" fillId="0" borderId="0" xfId="0" applyFont="1" applyAlignment="1">
      <alignment horizontal="left" vertical="top" wrapText="1"/>
    </xf>
    <xf numFmtId="168" fontId="71" fillId="0" borderId="0" xfId="2" applyFont="1" applyAlignment="1">
      <alignment horizontal="left"/>
    </xf>
    <xf numFmtId="178" fontId="56" fillId="0" borderId="0" xfId="2" applyNumberFormat="1" applyFont="1"/>
    <xf numFmtId="180" fontId="56" fillId="0" borderId="0" xfId="2" applyNumberFormat="1" applyFont="1"/>
    <xf numFmtId="0" fontId="56" fillId="0" borderId="0" xfId="0" applyFont="1" applyAlignment="1">
      <alignment horizontal="center"/>
    </xf>
    <xf numFmtId="172" fontId="57" fillId="0" borderId="0" xfId="2" applyNumberFormat="1" applyFont="1" applyAlignment="1">
      <alignment horizontal="left" vertical="top" wrapText="1"/>
    </xf>
    <xf numFmtId="168" fontId="72" fillId="0" borderId="0" xfId="2" applyFont="1"/>
    <xf numFmtId="169" fontId="63" fillId="4" borderId="0" xfId="0" applyNumberFormat="1" applyFont="1" applyFill="1" applyAlignment="1">
      <alignment horizontal="right" vertical="center"/>
    </xf>
    <xf numFmtId="168" fontId="56" fillId="0" borderId="0" xfId="2" applyFont="1" applyAlignment="1">
      <alignment horizontal="left" vertical="top" wrapText="1"/>
    </xf>
    <xf numFmtId="168" fontId="56" fillId="0" borderId="0" xfId="2" applyFont="1" applyAlignment="1">
      <alignment horizontal="left" vertical="top" wrapText="1"/>
    </xf>
    <xf numFmtId="165" fontId="56" fillId="0" borderId="0" xfId="2" applyNumberFormat="1" applyFont="1"/>
    <xf numFmtId="178" fontId="63" fillId="0" borderId="0" xfId="2" applyNumberFormat="1" applyFont="1" applyAlignment="1">
      <alignment horizontal="right" vertical="center"/>
    </xf>
    <xf numFmtId="168" fontId="0" fillId="0" borderId="0" xfId="0" applyNumberFormat="1"/>
    <xf numFmtId="0" fontId="39" fillId="0" borderId="0" xfId="0" applyFont="1" applyAlignment="1">
      <alignment vertical="center"/>
    </xf>
    <xf numFmtId="0" fontId="73" fillId="0" borderId="0" xfId="0" applyFont="1"/>
    <xf numFmtId="0" fontId="40" fillId="0" borderId="0" xfId="0" applyFont="1"/>
    <xf numFmtId="16" fontId="56" fillId="0" borderId="0" xfId="0" applyNumberFormat="1" applyFont="1"/>
    <xf numFmtId="165" fontId="0" fillId="0" borderId="0" xfId="0" applyNumberFormat="1"/>
    <xf numFmtId="17" fontId="0" fillId="0" borderId="0" xfId="0" applyNumberFormat="1"/>
    <xf numFmtId="164" fontId="5" fillId="0" borderId="0" xfId="0" applyNumberFormat="1" applyFont="1"/>
    <xf numFmtId="168" fontId="75" fillId="0" borderId="0" xfId="2" applyFont="1"/>
    <xf numFmtId="168" fontId="75" fillId="0" borderId="0" xfId="2" applyFont="1" applyAlignment="1">
      <alignment horizontal="left" vertical="top" wrapText="1"/>
    </xf>
    <xf numFmtId="0" fontId="75" fillId="0" borderId="0" xfId="0" applyFont="1"/>
    <xf numFmtId="0" fontId="74" fillId="0" borderId="0" xfId="0" applyFont="1" applyAlignment="1">
      <alignment horizontal="left" vertical="top" wrapText="1"/>
    </xf>
    <xf numFmtId="171" fontId="75" fillId="0" borderId="0" xfId="0" applyNumberFormat="1" applyFont="1"/>
    <xf numFmtId="168" fontId="75" fillId="0" borderId="0" xfId="2" applyFont="1"/>
    <xf numFmtId="0" fontId="62" fillId="0" borderId="0" xfId="0" applyFont="1" applyAlignment="1">
      <alignment horizontal="left" vertical="center"/>
    </xf>
    <xf numFmtId="0" fontId="63" fillId="0" borderId="0" xfId="0" applyFont="1" applyAlignment="1">
      <alignment horizontal="left" vertical="center"/>
    </xf>
    <xf numFmtId="169" fontId="62" fillId="0" borderId="0" xfId="0" applyNumberFormat="1" applyFont="1" applyAlignment="1">
      <alignment horizontal="right" vertical="center"/>
    </xf>
    <xf numFmtId="168" fontId="69" fillId="0" borderId="0" xfId="2" applyFont="1" applyAlignment="1">
      <alignment horizontal="left" vertical="top" wrapText="1"/>
    </xf>
    <xf numFmtId="168" fontId="76" fillId="0" borderId="0" xfId="2" applyFont="1" applyAlignment="1">
      <alignment horizontal="left" vertical="top" wrapText="1"/>
    </xf>
    <xf numFmtId="168" fontId="68" fillId="0" borderId="0" xfId="2" applyFont="1" applyAlignment="1">
      <alignment horizontal="right" vertical="center"/>
    </xf>
    <xf numFmtId="168" fontId="68" fillId="0" borderId="0" xfId="2" applyFont="1"/>
    <xf numFmtId="169" fontId="68" fillId="0" borderId="0" xfId="0" applyNumberFormat="1" applyFont="1" applyAlignment="1">
      <alignment horizontal="right" vertical="center"/>
    </xf>
    <xf numFmtId="0" fontId="27" fillId="0" borderId="0" xfId="0" applyFont="1"/>
    <xf numFmtId="169" fontId="62" fillId="0" borderId="0" xfId="0" applyNumberFormat="1" applyFont="1" applyAlignment="1">
      <alignment horizontal="right" vertical="center"/>
    </xf>
    <xf numFmtId="169" fontId="62" fillId="0" borderId="0" xfId="0" applyNumberFormat="1" applyFont="1" applyAlignment="1">
      <alignment horizontal="right" vertical="center"/>
    </xf>
    <xf numFmtId="0" fontId="62" fillId="0" borderId="0" xfId="0" applyFont="1" applyAlignment="1">
      <alignment horizontal="left" vertical="top" wrapText="1"/>
    </xf>
    <xf numFmtId="0" fontId="77" fillId="0" borderId="0" xfId="0" applyFont="1"/>
    <xf numFmtId="0" fontId="78" fillId="0" borderId="0" xfId="0" applyFont="1"/>
    <xf numFmtId="168" fontId="78" fillId="0" borderId="0" xfId="2" applyFont="1"/>
    <xf numFmtId="0" fontId="79" fillId="0" borderId="0" xfId="0" applyFont="1" applyAlignment="1">
      <alignment horizontal="left" vertical="center"/>
    </xf>
    <xf numFmtId="0" fontId="80" fillId="0" borderId="0" xfId="0" applyFont="1" applyAlignment="1">
      <alignment horizontal="left" vertical="top" wrapText="1"/>
    </xf>
    <xf numFmtId="168" fontId="81" fillId="0" borderId="0" xfId="2" applyFont="1" applyAlignment="1">
      <alignment horizontal="right" vertical="center"/>
    </xf>
    <xf numFmtId="165" fontId="63" fillId="0" borderId="0" xfId="4" applyFont="1" applyAlignment="1">
      <alignment horizontal="right" vertical="center"/>
    </xf>
    <xf numFmtId="0" fontId="62" fillId="0" borderId="0" xfId="12" applyFont="1" applyAlignment="1">
      <alignment horizontal="left" vertical="top" wrapText="1"/>
    </xf>
    <xf numFmtId="168" fontId="82" fillId="0" borderId="0" xfId="2" applyFont="1"/>
    <xf numFmtId="168" fontId="83" fillId="0" borderId="0" xfId="2" applyFont="1" applyAlignment="1">
      <alignment horizontal="right" vertical="center"/>
    </xf>
    <xf numFmtId="168" fontId="84" fillId="0" borderId="0" xfId="2" applyFont="1" applyAlignment="1">
      <alignment horizontal="right" vertical="center"/>
    </xf>
    <xf numFmtId="169" fontId="82" fillId="0" borderId="0" xfId="0" applyNumberFormat="1" applyFont="1" applyAlignment="1">
      <alignment horizontal="right" vertical="center"/>
    </xf>
    <xf numFmtId="168" fontId="85" fillId="0" borderId="0" xfId="2" applyFont="1" applyAlignment="1">
      <alignment horizontal="right" vertical="center"/>
    </xf>
    <xf numFmtId="0" fontId="86" fillId="0" borderId="0" xfId="0" applyFont="1" applyAlignment="1">
      <alignment vertical="center"/>
    </xf>
    <xf numFmtId="168" fontId="83" fillId="0" borderId="0" xfId="2" applyFont="1" applyAlignment="1">
      <alignment horizontal="right" vertical="center"/>
    </xf>
    <xf numFmtId="0" fontId="82" fillId="0" borderId="0" xfId="0" applyFont="1" applyAlignment="1">
      <alignment horizontal="left" vertical="center"/>
    </xf>
    <xf numFmtId="168" fontId="87" fillId="0" borderId="0" xfId="2" applyFont="1"/>
    <xf numFmtId="2" fontId="0" fillId="0" borderId="0" xfId="0" applyNumberFormat="1"/>
    <xf numFmtId="0" fontId="0" fillId="0" borderId="0" xfId="0" applyAlignment="1">
      <alignment horizontal="center"/>
    </xf>
    <xf numFmtId="0" fontId="26" fillId="0" borderId="0" xfId="0" applyFont="1"/>
    <xf numFmtId="0" fontId="42" fillId="0" borderId="0" xfId="0" applyFont="1"/>
    <xf numFmtId="169" fontId="42" fillId="0" borderId="0" xfId="0" applyNumberFormat="1" applyFont="1"/>
    <xf numFmtId="168" fontId="82" fillId="0" borderId="0" xfId="2" applyFont="1" applyAlignment="1">
      <alignment horizontal="right" vertical="center"/>
    </xf>
    <xf numFmtId="168" fontId="90" fillId="0" borderId="0" xfId="2" applyFont="1" applyAlignment="1">
      <alignment horizontal="left" vertical="top" wrapText="1"/>
    </xf>
    <xf numFmtId="0" fontId="82" fillId="0" borderId="0" xfId="0" applyFont="1"/>
    <xf numFmtId="171" fontId="82" fillId="0" borderId="0" xfId="0" applyNumberFormat="1" applyFont="1"/>
    <xf numFmtId="169" fontId="75" fillId="0" borderId="0" xfId="0" applyNumberFormat="1" applyFont="1" applyAlignment="1">
      <alignment horizontal="right" vertical="center"/>
    </xf>
    <xf numFmtId="168" fontId="75" fillId="0" borderId="0" xfId="2" applyFont="1" applyAlignment="1">
      <alignment horizontal="right" vertical="center"/>
    </xf>
    <xf numFmtId="168" fontId="36" fillId="0" borderId="0" xfId="2" applyFont="1" applyAlignment="1">
      <alignment horizontal="right" vertical="center" wrapText="1"/>
    </xf>
    <xf numFmtId="168" fontId="83" fillId="0" borderId="0" xfId="2" applyFont="1" applyAlignment="1">
      <alignment vertical="center"/>
    </xf>
    <xf numFmtId="169" fontId="91" fillId="0" borderId="0" xfId="0" applyNumberFormat="1" applyFont="1" applyAlignment="1">
      <alignment horizontal="right" vertical="center"/>
    </xf>
    <xf numFmtId="0" fontId="74" fillId="0" borderId="0" xfId="0" applyFont="1" applyAlignment="1">
      <alignment horizontal="left" vertical="top" wrapText="1"/>
    </xf>
    <xf numFmtId="0" fontId="55" fillId="0" borderId="0" xfId="0" applyFont="1"/>
    <xf numFmtId="0" fontId="92" fillId="0" borderId="0" xfId="0" applyFont="1" applyAlignment="1">
      <alignment horizontal="left" vertical="top" wrapText="1"/>
    </xf>
    <xf numFmtId="0" fontId="55" fillId="0" borderId="0" xfId="0" applyFont="1" applyAlignment="1">
      <alignment horizontal="left" vertical="center"/>
    </xf>
    <xf numFmtId="0" fontId="68" fillId="0" borderId="0" xfId="0" applyFont="1" applyAlignment="1">
      <alignment horizontal="center" vertical="center"/>
    </xf>
    <xf numFmtId="0" fontId="68" fillId="0" borderId="0" xfId="12" applyFont="1" applyAlignment="1">
      <alignment horizontal="center" vertical="center"/>
    </xf>
    <xf numFmtId="172" fontId="82" fillId="0" borderId="0" xfId="2" applyNumberFormat="1" applyFont="1" applyAlignment="1">
      <alignment horizontal="right" vertical="center"/>
    </xf>
    <xf numFmtId="0" fontId="89" fillId="0" borderId="0" xfId="0" applyFont="1" applyAlignment="1">
      <alignment horizontal="left" vertical="top" wrapText="1"/>
    </xf>
    <xf numFmtId="0" fontId="88" fillId="0" borderId="0" xfId="0" applyFont="1" applyAlignment="1">
      <alignment horizontal="left" vertical="center"/>
    </xf>
    <xf numFmtId="168" fontId="93" fillId="0" borderId="0" xfId="2" applyFont="1" applyAlignment="1">
      <alignment horizontal="right" vertical="center"/>
    </xf>
    <xf numFmtId="168" fontId="75" fillId="0" borderId="0" xfId="2" applyFont="1" applyAlignment="1">
      <alignment horizontal="left" vertical="center" wrapText="1"/>
    </xf>
    <xf numFmtId="168" fontId="75" fillId="0" borderId="0" xfId="2" applyFont="1" applyAlignment="1">
      <alignment vertical="top" wrapText="1"/>
    </xf>
    <xf numFmtId="168" fontId="94" fillId="0" borderId="0" xfId="2" applyFont="1"/>
    <xf numFmtId="168" fontId="63" fillId="0" borderId="0" xfId="2" applyFont="1" applyAlignment="1">
      <alignment horizontal="center" vertical="center"/>
    </xf>
    <xf numFmtId="169" fontId="63" fillId="0" borderId="0" xfId="0" applyNumberFormat="1" applyFont="1" applyAlignment="1">
      <alignment horizontal="center" vertical="center"/>
    </xf>
    <xf numFmtId="179" fontId="63" fillId="0" borderId="0" xfId="2" applyNumberFormat="1" applyFont="1"/>
    <xf numFmtId="179" fontId="87" fillId="0" borderId="0" xfId="2" applyNumberFormat="1" applyFont="1"/>
    <xf numFmtId="43" fontId="9" fillId="0" borderId="0" xfId="0" applyNumberFormat="1" applyFont="1"/>
    <xf numFmtId="179" fontId="75" fillId="0" borderId="0" xfId="2" applyNumberFormat="1" applyFont="1"/>
    <xf numFmtId="168" fontId="91" fillId="0" borderId="0" xfId="2" applyFont="1"/>
    <xf numFmtId="172" fontId="87" fillId="0" borderId="0" xfId="2" applyNumberFormat="1" applyFont="1"/>
    <xf numFmtId="168" fontId="83" fillId="0" borderId="0" xfId="2" applyFont="1" applyAlignment="1">
      <alignment horizontal="left" vertical="center"/>
    </xf>
    <xf numFmtId="0" fontId="62" fillId="0" borderId="10" xfId="0" applyFont="1" applyBorder="1" applyAlignment="1">
      <alignment horizontal="left" vertical="top" wrapText="1"/>
    </xf>
    <xf numFmtId="0" fontId="56" fillId="0" borderId="10" xfId="0" applyFont="1" applyBorder="1" applyAlignment="1">
      <alignment horizontal="left" vertical="center"/>
    </xf>
    <xf numFmtId="168" fontId="63" fillId="0" borderId="0" xfId="2" applyFont="1" applyAlignment="1">
      <alignment horizontal="right" vertical="center"/>
    </xf>
    <xf numFmtId="0" fontId="90" fillId="0" borderId="0" xfId="0" applyFont="1" applyAlignment="1">
      <alignment horizontal="left" vertical="top" wrapText="1"/>
    </xf>
    <xf numFmtId="168" fontId="95" fillId="0" borderId="0" xfId="2" applyFont="1" applyAlignment="1">
      <alignment horizontal="right" vertical="center"/>
    </xf>
    <xf numFmtId="0" fontId="11" fillId="0" borderId="0" xfId="0" applyFont="1" applyAlignment="1">
      <alignment vertical="center" wrapText="1"/>
    </xf>
    <xf numFmtId="0" fontId="69" fillId="6" borderId="0" xfId="0" applyFont="1" applyFill="1" applyAlignment="1">
      <alignment horizontal="center" vertical="top" wrapText="1"/>
    </xf>
    <xf numFmtId="0" fontId="69" fillId="7" borderId="0" xfId="0" applyFont="1" applyFill="1" applyAlignment="1">
      <alignment horizontal="center" vertical="top" wrapText="1"/>
    </xf>
    <xf numFmtId="0" fontId="56" fillId="7" borderId="0" xfId="0" applyFont="1" applyFill="1" applyAlignment="1">
      <alignment horizontal="left" vertical="center"/>
    </xf>
    <xf numFmtId="168" fontId="69" fillId="7" borderId="0" xfId="2" applyFont="1" applyFill="1" applyAlignment="1">
      <alignment horizontal="center" vertical="top" wrapText="1"/>
    </xf>
    <xf numFmtId="0" fontId="28" fillId="7" borderId="0" xfId="0" applyFont="1" applyFill="1" applyAlignment="1">
      <alignment horizontal="center" vertical="top" wrapText="1"/>
    </xf>
    <xf numFmtId="168" fontId="58" fillId="7" borderId="9" xfId="2" applyFont="1" applyFill="1" applyBorder="1" applyAlignment="1">
      <alignment horizontal="left" vertical="top" wrapText="1"/>
    </xf>
    <xf numFmtId="0" fontId="58" fillId="7" borderId="9" xfId="0" applyFont="1" applyFill="1" applyBorder="1" applyAlignment="1">
      <alignment horizontal="left" vertical="top" wrapText="1"/>
    </xf>
    <xf numFmtId="0" fontId="58" fillId="7" borderId="9" xfId="0" applyFont="1" applyFill="1" applyBorder="1"/>
    <xf numFmtId="168" fontId="96" fillId="7" borderId="9" xfId="2" applyFont="1" applyFill="1" applyBorder="1"/>
    <xf numFmtId="0" fontId="70" fillId="0" borderId="11" xfId="0" applyFont="1" applyBorder="1" applyAlignment="1">
      <alignment horizontal="center"/>
    </xf>
    <xf numFmtId="0" fontId="97" fillId="0" borderId="11" xfId="0" applyFont="1" applyBorder="1" applyAlignment="1">
      <alignment horizontal="center"/>
    </xf>
    <xf numFmtId="0" fontId="97" fillId="0" borderId="12" xfId="0" applyFont="1" applyBorder="1" applyAlignment="1">
      <alignment horizontal="center"/>
    </xf>
    <xf numFmtId="0" fontId="69" fillId="7" borderId="10" xfId="0" applyFont="1" applyFill="1" applyBorder="1" applyAlignment="1">
      <alignment horizontal="center" vertical="top" wrapText="1"/>
    </xf>
    <xf numFmtId="0" fontId="56" fillId="7" borderId="10" xfId="0" applyFont="1" applyFill="1" applyBorder="1" applyAlignment="1">
      <alignment horizontal="center"/>
    </xf>
    <xf numFmtId="0" fontId="56" fillId="7" borderId="13" xfId="0" applyFont="1" applyFill="1" applyBorder="1" applyAlignment="1">
      <alignment horizontal="center"/>
    </xf>
    <xf numFmtId="0" fontId="69" fillId="0" borderId="11" xfId="0" applyFont="1" applyBorder="1" applyAlignment="1">
      <alignment horizontal="left" vertical="top" wrapText="1"/>
    </xf>
    <xf numFmtId="0" fontId="70" fillId="0" borderId="14" xfId="0" applyFont="1" applyBorder="1" applyAlignment="1">
      <alignment horizontal="center"/>
    </xf>
    <xf numFmtId="0" fontId="97" fillId="0" borderId="1" xfId="0" applyFont="1" applyBorder="1" applyAlignment="1">
      <alignment horizontal="center"/>
    </xf>
    <xf numFmtId="0" fontId="38" fillId="0" borderId="0" xfId="0" applyFont="1" applyAlignment="1">
      <alignment wrapText="1"/>
    </xf>
    <xf numFmtId="168" fontId="38" fillId="0" borderId="0" xfId="2" applyFont="1"/>
    <xf numFmtId="0" fontId="97" fillId="6" borderId="15" xfId="0" applyFont="1" applyFill="1" applyBorder="1" applyAlignment="1">
      <alignment vertical="top" wrapText="1"/>
    </xf>
    <xf numFmtId="168" fontId="7" fillId="6" borderId="2" xfId="2" applyFont="1" applyFill="1" applyBorder="1"/>
    <xf numFmtId="0" fontId="10" fillId="0" borderId="16" xfId="0" applyFont="1" applyFill="1" applyBorder="1" applyAlignment="1">
      <alignment horizontal="center" vertical="center"/>
    </xf>
    <xf numFmtId="0" fontId="10" fillId="0" borderId="11" xfId="0" applyFont="1" applyFill="1" applyBorder="1" applyAlignment="1">
      <alignment horizontal="center" vertical="center"/>
    </xf>
    <xf numFmtId="0" fontId="10" fillId="0" borderId="12" xfId="0" applyFont="1" applyFill="1" applyBorder="1" applyAlignment="1">
      <alignment horizontal="center" vertical="center"/>
    </xf>
    <xf numFmtId="0" fontId="10" fillId="0" borderId="17" xfId="0" applyFont="1" applyBorder="1" applyAlignment="1">
      <alignment vertical="center"/>
    </xf>
    <xf numFmtId="0" fontId="10" fillId="0" borderId="17" xfId="0" applyFont="1" applyBorder="1" applyAlignment="1">
      <alignment horizontal="left" vertical="top" wrapText="1"/>
    </xf>
    <xf numFmtId="0" fontId="69" fillId="5" borderId="17" xfId="0" applyFont="1" applyFill="1" applyBorder="1" applyAlignment="1">
      <alignment horizontal="left" vertical="top" wrapText="1"/>
    </xf>
    <xf numFmtId="0" fontId="68" fillId="5" borderId="10" xfId="0" applyFont="1" applyFill="1" applyBorder="1" applyAlignment="1">
      <alignment horizontal="center" vertical="center"/>
    </xf>
    <xf numFmtId="168" fontId="63" fillId="5" borderId="10" xfId="2" applyFont="1" applyFill="1" applyBorder="1" applyAlignment="1">
      <alignment horizontal="right" vertical="center"/>
    </xf>
    <xf numFmtId="168" fontId="63" fillId="5" borderId="10" xfId="2" applyFont="1" applyFill="1" applyBorder="1"/>
    <xf numFmtId="169" fontId="95" fillId="5" borderId="13" xfId="0" applyNumberFormat="1" applyFont="1" applyFill="1" applyBorder="1" applyAlignment="1">
      <alignment horizontal="right" vertical="center"/>
    </xf>
    <xf numFmtId="168" fontId="27" fillId="5" borderId="10" xfId="2" applyFont="1" applyFill="1" applyBorder="1"/>
    <xf numFmtId="0" fontId="69" fillId="5" borderId="18" xfId="0" applyFont="1" applyFill="1" applyBorder="1" applyAlignment="1">
      <alignment horizontal="left" vertical="top" wrapText="1"/>
    </xf>
    <xf numFmtId="0" fontId="68" fillId="5" borderId="15" xfId="0" applyFont="1" applyFill="1" applyBorder="1" applyAlignment="1">
      <alignment horizontal="center" vertical="center"/>
    </xf>
    <xf numFmtId="168" fontId="63" fillId="5" borderId="15" xfId="2" applyFont="1" applyFill="1" applyBorder="1" applyAlignment="1">
      <alignment horizontal="right" vertical="center"/>
    </xf>
    <xf numFmtId="168" fontId="63" fillId="5" borderId="15" xfId="2" applyFont="1" applyFill="1" applyBorder="1"/>
    <xf numFmtId="171" fontId="63" fillId="5" borderId="10" xfId="0" applyNumberFormat="1" applyFont="1" applyFill="1" applyBorder="1"/>
    <xf numFmtId="0" fontId="10" fillId="7" borderId="17" xfId="0" applyFont="1" applyFill="1" applyBorder="1" applyAlignment="1">
      <alignment vertical="center"/>
    </xf>
    <xf numFmtId="168" fontId="7" fillId="7" borderId="10" xfId="2" applyFont="1" applyFill="1" applyBorder="1"/>
    <xf numFmtId="0" fontId="10" fillId="7" borderId="0" xfId="0" applyFont="1" applyFill="1" applyAlignment="1">
      <alignment vertical="center"/>
    </xf>
    <xf numFmtId="0" fontId="10" fillId="7" borderId="17" xfId="0" applyFont="1" applyFill="1" applyBorder="1" applyAlignment="1">
      <alignment horizontal="left" vertical="top" wrapText="1"/>
    </xf>
    <xf numFmtId="0" fontId="13" fillId="0" borderId="0" xfId="0" applyFont="1" applyBorder="1"/>
    <xf numFmtId="0" fontId="0" fillId="0" borderId="0" xfId="0" applyBorder="1"/>
    <xf numFmtId="0" fontId="6" fillId="0" borderId="0" xfId="0" applyFont="1" applyBorder="1" applyAlignment="1">
      <alignment horizontal="center"/>
    </xf>
    <xf numFmtId="43" fontId="6" fillId="0" borderId="0" xfId="0" applyNumberFormat="1" applyFont="1" applyBorder="1" applyAlignment="1">
      <alignment horizontal="center"/>
    </xf>
    <xf numFmtId="0" fontId="38" fillId="0" borderId="0" xfId="0" applyFont="1" applyAlignment="1">
      <alignment horizontal="center" vertical="center"/>
    </xf>
    <xf numFmtId="168" fontId="92" fillId="0" borderId="0" xfId="2" applyFont="1" applyAlignment="1">
      <alignment horizontal="left" vertical="top" wrapText="1"/>
    </xf>
    <xf numFmtId="14" fontId="75" fillId="0" borderId="0" xfId="0" applyNumberFormat="1" applyFont="1" applyAlignment="1">
      <alignment horizontal="center"/>
    </xf>
    <xf numFmtId="168" fontId="56" fillId="4" borderId="0" xfId="2" applyFont="1" applyFill="1"/>
    <xf numFmtId="171" fontId="56" fillId="4" borderId="0" xfId="0" applyNumberFormat="1" applyFont="1" applyFill="1"/>
    <xf numFmtId="0" fontId="62" fillId="0" borderId="0" xfId="0" applyFont="1" applyFill="1" applyAlignment="1">
      <alignment horizontal="left" vertical="top" wrapText="1"/>
    </xf>
    <xf numFmtId="0" fontId="63" fillId="0" borderId="0" xfId="0" applyFont="1" applyFill="1" applyAlignment="1">
      <alignment horizontal="left" vertical="center"/>
    </xf>
    <xf numFmtId="0" fontId="63" fillId="0" borderId="0" xfId="0" applyFont="1" applyFill="1"/>
    <xf numFmtId="168" fontId="56" fillId="0" borderId="0" xfId="2" applyFont="1" applyFill="1"/>
    <xf numFmtId="171" fontId="56" fillId="0" borderId="0" xfId="0" applyNumberFormat="1" applyFont="1" applyFill="1"/>
    <xf numFmtId="0" fontId="56" fillId="0" borderId="0" xfId="0" applyFont="1" applyFill="1"/>
    <xf numFmtId="1" fontId="69" fillId="7" borderId="17" xfId="0" applyNumberFormat="1" applyFont="1" applyFill="1" applyBorder="1" applyAlignment="1">
      <alignment horizontal="center" vertical="top" wrapText="1"/>
    </xf>
    <xf numFmtId="1" fontId="98" fillId="0" borderId="16" xfId="2" applyNumberFormat="1" applyFont="1" applyBorder="1" applyAlignment="1">
      <alignment horizontal="left" vertical="top" wrapText="1"/>
    </xf>
    <xf numFmtId="1" fontId="97" fillId="7" borderId="17" xfId="0" applyNumberFormat="1" applyFont="1" applyFill="1" applyBorder="1" applyAlignment="1">
      <alignment horizontal="center" vertical="top" wrapText="1"/>
    </xf>
    <xf numFmtId="1" fontId="63" fillId="0" borderId="0" xfId="2" applyNumberFormat="1" applyFont="1" applyAlignment="1">
      <alignment horizontal="left" vertical="top" wrapText="1"/>
    </xf>
    <xf numFmtId="1" fontId="97" fillId="7" borderId="0" xfId="0" applyNumberFormat="1" applyFont="1" applyFill="1" applyAlignment="1">
      <alignment horizontal="center" vertical="top" wrapText="1"/>
    </xf>
    <xf numFmtId="1" fontId="63" fillId="0" borderId="0" xfId="2" applyNumberFormat="1" applyFont="1" applyFill="1" applyAlignment="1">
      <alignment horizontal="left" vertical="top" wrapText="1"/>
    </xf>
    <xf numFmtId="1" fontId="97" fillId="0" borderId="0" xfId="0" applyNumberFormat="1" applyFont="1" applyAlignment="1">
      <alignment horizontal="center" vertical="top" wrapText="1"/>
    </xf>
    <xf numFmtId="1" fontId="63" fillId="0" borderId="17" xfId="2" applyNumberFormat="1" applyFont="1" applyBorder="1" applyAlignment="1">
      <alignment horizontal="left" vertical="top" wrapText="1"/>
    </xf>
    <xf numFmtId="1" fontId="97" fillId="7" borderId="0" xfId="2" applyNumberFormat="1" applyFont="1" applyFill="1" applyAlignment="1">
      <alignment horizontal="center" vertical="top" wrapText="1"/>
    </xf>
    <xf numFmtId="1" fontId="33" fillId="7" borderId="0" xfId="0" applyNumberFormat="1" applyFont="1" applyFill="1" applyAlignment="1">
      <alignment horizontal="center" vertical="top" wrapText="1"/>
    </xf>
    <xf numFmtId="1" fontId="63" fillId="0" borderId="0" xfId="0" applyNumberFormat="1" applyFont="1" applyAlignment="1">
      <alignment horizontal="left" vertical="top" wrapText="1"/>
    </xf>
    <xf numFmtId="1" fontId="70" fillId="0" borderId="16" xfId="0" applyNumberFormat="1" applyFont="1" applyBorder="1" applyAlignment="1">
      <alignment horizontal="center"/>
    </xf>
    <xf numFmtId="1" fontId="98" fillId="7" borderId="17" xfId="0" applyNumberFormat="1" applyFont="1" applyFill="1" applyBorder="1" applyAlignment="1">
      <alignment horizontal="center" vertical="top" wrapText="1"/>
    </xf>
    <xf numFmtId="1" fontId="98" fillId="5" borderId="1" xfId="2" applyNumberFormat="1" applyFont="1" applyFill="1" applyBorder="1" applyAlignment="1">
      <alignment horizontal="left" vertical="top" wrapText="1"/>
    </xf>
    <xf numFmtId="1" fontId="98" fillId="0" borderId="0" xfId="2" applyNumberFormat="1" applyFont="1" applyAlignment="1">
      <alignment horizontal="left" vertical="top" wrapText="1"/>
    </xf>
    <xf numFmtId="1" fontId="98" fillId="5" borderId="0" xfId="2" applyNumberFormat="1" applyFont="1" applyFill="1" applyAlignment="1">
      <alignment horizontal="left" vertical="top" wrapText="1"/>
    </xf>
    <xf numFmtId="1" fontId="98" fillId="5" borderId="19" xfId="2" applyNumberFormat="1" applyFont="1" applyFill="1" applyBorder="1" applyAlignment="1">
      <alignment horizontal="left" vertical="top" wrapText="1"/>
    </xf>
    <xf numFmtId="1" fontId="98" fillId="0" borderId="0" xfId="0" applyNumberFormat="1" applyFont="1" applyAlignment="1">
      <alignment horizontal="center" vertical="top" wrapText="1"/>
    </xf>
    <xf numFmtId="1" fontId="98" fillId="7" borderId="17" xfId="2" applyNumberFormat="1" applyFont="1" applyFill="1" applyBorder="1" applyAlignment="1">
      <alignment horizontal="center" vertical="top" wrapText="1"/>
    </xf>
    <xf numFmtId="1" fontId="30" fillId="7" borderId="17" xfId="0" applyNumberFormat="1" applyFont="1" applyFill="1" applyBorder="1" applyAlignment="1">
      <alignment horizontal="center" vertical="top" wrapText="1"/>
    </xf>
    <xf numFmtId="1" fontId="99" fillId="0" borderId="0" xfId="0" applyNumberFormat="1" applyFont="1" applyAlignment="1">
      <alignment horizontal="left" vertical="top" wrapText="1"/>
    </xf>
    <xf numFmtId="1" fontId="100" fillId="0" borderId="0" xfId="2" applyNumberFormat="1" applyFont="1" applyAlignment="1">
      <alignment horizontal="left" vertical="top" wrapText="1"/>
    </xf>
    <xf numFmtId="1" fontId="98" fillId="0" borderId="0" xfId="2" applyNumberFormat="1" applyFont="1" applyFill="1" applyAlignment="1">
      <alignment horizontal="left" vertical="top" wrapText="1"/>
    </xf>
    <xf numFmtId="0" fontId="68" fillId="0" borderId="0" xfId="0" applyFont="1" applyFill="1" applyAlignment="1">
      <alignment horizontal="left" vertical="center"/>
    </xf>
    <xf numFmtId="168" fontId="63" fillId="0" borderId="0" xfId="2" applyFont="1" applyFill="1" applyAlignment="1">
      <alignment horizontal="right" vertical="center"/>
    </xf>
    <xf numFmtId="169" fontId="63" fillId="0" borderId="0" xfId="0" applyNumberFormat="1" applyFont="1" applyFill="1" applyAlignment="1">
      <alignment horizontal="right" vertical="center"/>
    </xf>
    <xf numFmtId="168" fontId="83" fillId="0" borderId="0" xfId="2" applyFont="1" applyAlignment="1">
      <alignment horizontal="left" vertical="center"/>
    </xf>
    <xf numFmtId="43" fontId="12" fillId="0" borderId="0" xfId="0" applyNumberFormat="1" applyFont="1"/>
    <xf numFmtId="172" fontId="83" fillId="0" borderId="0" xfId="2" applyNumberFormat="1" applyFont="1" applyAlignment="1">
      <alignment horizontal="right" vertical="center"/>
    </xf>
    <xf numFmtId="168" fontId="83" fillId="0" borderId="0" xfId="2" applyNumberFormat="1" applyFont="1" applyAlignment="1">
      <alignment horizontal="right" vertical="center"/>
    </xf>
    <xf numFmtId="168" fontId="37" fillId="7" borderId="1" xfId="2" applyFont="1" applyFill="1" applyBorder="1" applyAlignment="1">
      <alignment horizontal="left" vertical="center" wrapText="1"/>
    </xf>
    <xf numFmtId="0" fontId="62" fillId="4" borderId="0" xfId="0" applyFont="1" applyFill="1" applyAlignment="1">
      <alignment horizontal="left" vertical="top" wrapText="1"/>
    </xf>
    <xf numFmtId="173" fontId="56" fillId="0" borderId="0" xfId="2" applyNumberFormat="1" applyFont="1"/>
    <xf numFmtId="0" fontId="56" fillId="0" borderId="0" xfId="0" applyFont="1" applyAlignment="1">
      <alignment horizontal="left"/>
    </xf>
    <xf numFmtId="167" fontId="56" fillId="0" borderId="0" xfId="3" applyFont="1"/>
    <xf numFmtId="167" fontId="101" fillId="0" borderId="0" xfId="3" applyFont="1" applyAlignment="1">
      <alignment vertical="top" wrapText="1"/>
    </xf>
    <xf numFmtId="181" fontId="56" fillId="0" borderId="0" xfId="3" applyNumberFormat="1" applyFont="1"/>
    <xf numFmtId="181" fontId="56" fillId="0" borderId="0" xfId="3" applyNumberFormat="1" applyFont="1" applyFill="1"/>
    <xf numFmtId="168" fontId="63" fillId="0" borderId="0" xfId="2" applyFont="1" applyFill="1"/>
    <xf numFmtId="168" fontId="65" fillId="0" borderId="0" xfId="2" applyFont="1" applyFill="1"/>
    <xf numFmtId="0" fontId="68" fillId="0" borderId="0" xfId="0" applyFont="1" applyFill="1" applyAlignment="1">
      <alignment horizontal="center" vertical="center"/>
    </xf>
    <xf numFmtId="0" fontId="62" fillId="0" borderId="0" xfId="12" applyFont="1" applyFill="1" applyAlignment="1">
      <alignment horizontal="left" vertical="top" wrapText="1"/>
    </xf>
    <xf numFmtId="0" fontId="68" fillId="0" borderId="0" xfId="12" applyFont="1" applyFill="1" applyAlignment="1">
      <alignment horizontal="center" vertical="center"/>
    </xf>
    <xf numFmtId="165" fontId="63" fillId="0" borderId="0" xfId="4" applyFont="1" applyFill="1" applyAlignment="1">
      <alignment horizontal="right" vertical="center"/>
    </xf>
    <xf numFmtId="0" fontId="89" fillId="0" borderId="0" xfId="0" applyFont="1" applyFill="1" applyAlignment="1">
      <alignment horizontal="left" vertical="top" wrapText="1"/>
    </xf>
    <xf numFmtId="168" fontId="82" fillId="0" borderId="0" xfId="2" applyFont="1" applyFill="1" applyAlignment="1">
      <alignment horizontal="right" vertical="center"/>
    </xf>
    <xf numFmtId="0" fontId="23" fillId="0" borderId="0" xfId="0" applyFont="1" applyFill="1" applyAlignment="1">
      <alignment horizontal="left" vertical="top" wrapText="1"/>
    </xf>
    <xf numFmtId="0" fontId="23" fillId="0" borderId="0" xfId="0" applyFont="1" applyFill="1" applyAlignment="1">
      <alignment vertical="top" wrapText="1"/>
    </xf>
    <xf numFmtId="173" fontId="63" fillId="0" borderId="0" xfId="2" applyNumberFormat="1" applyFont="1" applyFill="1" applyAlignment="1">
      <alignment horizontal="right" vertical="center"/>
    </xf>
    <xf numFmtId="172" fontId="63" fillId="0" borderId="0" xfId="2" applyNumberFormat="1" applyFont="1" applyFill="1" applyAlignment="1">
      <alignment horizontal="right" vertical="center"/>
    </xf>
    <xf numFmtId="1" fontId="98" fillId="0" borderId="0" xfId="0" applyNumberFormat="1" applyFont="1" applyFill="1" applyAlignment="1">
      <alignment horizontal="center" vertical="top" wrapText="1"/>
    </xf>
    <xf numFmtId="165" fontId="63" fillId="0" borderId="0" xfId="4" applyFont="1" applyFill="1" applyAlignment="1">
      <alignment horizontal="center"/>
    </xf>
    <xf numFmtId="1" fontId="100" fillId="0" borderId="0" xfId="2" applyNumberFormat="1" applyFont="1" applyFill="1" applyAlignment="1">
      <alignment horizontal="left" vertical="top" wrapText="1"/>
    </xf>
    <xf numFmtId="0" fontId="57" fillId="0" borderId="0" xfId="0" applyFont="1" applyFill="1" applyAlignment="1">
      <alignment horizontal="left" vertical="top" wrapText="1"/>
    </xf>
    <xf numFmtId="169" fontId="63" fillId="0" borderId="0" xfId="0" applyNumberFormat="1" applyFont="1" applyFill="1" applyAlignment="1">
      <alignment horizontal="center" vertical="center"/>
    </xf>
    <xf numFmtId="168" fontId="63" fillId="0" borderId="0" xfId="2" applyNumberFormat="1" applyFont="1"/>
    <xf numFmtId="0" fontId="69" fillId="0" borderId="0" xfId="0" applyFont="1" applyFill="1" applyBorder="1" applyAlignment="1">
      <alignment horizontal="left" vertical="top" wrapText="1"/>
    </xf>
    <xf numFmtId="0" fontId="68" fillId="0" borderId="0" xfId="0" applyFont="1" applyFill="1" applyBorder="1" applyAlignment="1">
      <alignment horizontal="center" vertical="center"/>
    </xf>
    <xf numFmtId="168" fontId="63" fillId="0" borderId="0" xfId="2" applyFont="1" applyFill="1" applyBorder="1" applyAlignment="1">
      <alignment horizontal="right" vertical="center"/>
    </xf>
    <xf numFmtId="168" fontId="63" fillId="0" borderId="0" xfId="2" applyFont="1" applyFill="1" applyBorder="1"/>
    <xf numFmtId="168" fontId="97" fillId="0" borderId="0" xfId="2" applyFont="1" applyFill="1" applyBorder="1"/>
    <xf numFmtId="171" fontId="56" fillId="0" borderId="0" xfId="0" applyNumberFormat="1" applyFont="1" applyFill="1" applyBorder="1" applyAlignment="1">
      <alignment wrapText="1"/>
    </xf>
    <xf numFmtId="171" fontId="56" fillId="0" borderId="0" xfId="0" applyNumberFormat="1" applyFont="1" applyFill="1" applyBorder="1" applyAlignment="1">
      <alignment horizontal="center"/>
    </xf>
    <xf numFmtId="168" fontId="63" fillId="0" borderId="0" xfId="2" applyFont="1" applyFill="1" applyBorder="1" applyAlignment="1">
      <alignment vertical="center"/>
    </xf>
    <xf numFmtId="169" fontId="63" fillId="0" borderId="0" xfId="0" applyNumberFormat="1" applyFont="1" applyFill="1" applyBorder="1" applyAlignment="1">
      <alignment horizontal="right" vertical="center"/>
    </xf>
    <xf numFmtId="171" fontId="56" fillId="0" borderId="0" xfId="0" applyNumberFormat="1" applyFont="1" applyFill="1" applyBorder="1"/>
    <xf numFmtId="169" fontId="82" fillId="0" borderId="0" xfId="0" applyNumberFormat="1" applyFont="1" applyFill="1" applyBorder="1" applyAlignment="1">
      <alignment horizontal="right" vertical="center"/>
    </xf>
    <xf numFmtId="171" fontId="56" fillId="0" borderId="0" xfId="0" applyNumberFormat="1" applyFont="1" applyAlignment="1">
      <alignment wrapText="1"/>
    </xf>
    <xf numFmtId="2" fontId="56" fillId="0" borderId="0" xfId="0" applyNumberFormat="1" applyFont="1"/>
    <xf numFmtId="168" fontId="63" fillId="0" borderId="0" xfId="2" applyFont="1" applyAlignment="1">
      <alignment wrapText="1"/>
    </xf>
    <xf numFmtId="0" fontId="75" fillId="0" borderId="0" xfId="0" applyFont="1" applyAlignment="1">
      <alignment horizontal="left" vertical="center"/>
    </xf>
    <xf numFmtId="181" fontId="75" fillId="0" borderId="0" xfId="3" applyNumberFormat="1" applyFont="1"/>
    <xf numFmtId="43" fontId="56" fillId="0" borderId="0" xfId="0" applyNumberFormat="1" applyFont="1"/>
    <xf numFmtId="168" fontId="56" fillId="0" borderId="0" xfId="6" applyFont="1"/>
    <xf numFmtId="181" fontId="63" fillId="0" borderId="0" xfId="2" applyNumberFormat="1" applyFont="1" applyAlignment="1">
      <alignment horizontal="right" vertical="center"/>
    </xf>
    <xf numFmtId="181" fontId="32" fillId="0" borderId="0" xfId="2" applyNumberFormat="1" applyFont="1" applyAlignment="1">
      <alignment horizontal="right" vertical="center"/>
    </xf>
    <xf numFmtId="168" fontId="97" fillId="0" borderId="0" xfId="2" applyFont="1" applyFill="1" applyAlignment="1">
      <alignment horizontal="right" vertical="center"/>
    </xf>
    <xf numFmtId="168" fontId="97" fillId="0" borderId="0" xfId="2" applyFont="1" applyAlignment="1">
      <alignment horizontal="left" vertical="center"/>
    </xf>
    <xf numFmtId="182" fontId="56" fillId="0" borderId="0" xfId="0" applyNumberFormat="1" applyFont="1"/>
    <xf numFmtId="0" fontId="38" fillId="0" borderId="0" xfId="0" applyFont="1" applyFill="1" applyAlignment="1">
      <alignment horizontal="left" vertical="center"/>
    </xf>
    <xf numFmtId="168" fontId="38" fillId="0" borderId="0" xfId="2" applyFont="1" applyFill="1" applyAlignment="1">
      <alignment horizontal="right" vertical="center"/>
    </xf>
    <xf numFmtId="168" fontId="84" fillId="0" borderId="0" xfId="2" applyFont="1" applyFill="1" applyAlignment="1">
      <alignment horizontal="right" vertical="center"/>
    </xf>
    <xf numFmtId="168" fontId="63" fillId="0" borderId="0" xfId="2" applyNumberFormat="1" applyFont="1" applyAlignment="1">
      <alignment horizontal="right" vertical="center"/>
    </xf>
    <xf numFmtId="0" fontId="5" fillId="0" borderId="0" xfId="0" applyFont="1" applyAlignment="1">
      <alignment horizontal="left" wrapText="1"/>
    </xf>
    <xf numFmtId="0" fontId="68" fillId="5" borderId="10" xfId="0" applyFont="1" applyFill="1" applyBorder="1" applyAlignment="1">
      <alignment horizontal="center" vertical="center" wrapText="1"/>
    </xf>
    <xf numFmtId="0" fontId="62" fillId="0" borderId="0" xfId="0" applyFont="1" applyAlignment="1">
      <alignment horizontal="left" vertical="center" wrapText="1"/>
    </xf>
    <xf numFmtId="0" fontId="48" fillId="0" borderId="0" xfId="0" applyFont="1" applyAlignment="1">
      <alignment horizontal="left" vertical="center"/>
    </xf>
    <xf numFmtId="168" fontId="63" fillId="0" borderId="0" xfId="2" applyNumberFormat="1" applyFont="1" applyFill="1" applyAlignment="1">
      <alignment horizontal="right" vertical="center"/>
    </xf>
    <xf numFmtId="177" fontId="63" fillId="0" borderId="0" xfId="2" applyNumberFormat="1" applyFont="1" applyAlignment="1">
      <alignment horizontal="right" vertical="center"/>
    </xf>
    <xf numFmtId="0" fontId="102" fillId="0" borderId="0" xfId="44" applyFont="1" applyAlignment="1"/>
    <xf numFmtId="0" fontId="103" fillId="0" borderId="16" xfId="44" applyFont="1" applyBorder="1" applyAlignment="1">
      <alignment horizontal="center"/>
    </xf>
    <xf numFmtId="0" fontId="103" fillId="0" borderId="12" xfId="44" applyNumberFormat="1" applyFont="1" applyBorder="1" applyAlignment="1">
      <alignment horizontal="center"/>
    </xf>
    <xf numFmtId="0" fontId="104" fillId="0" borderId="0" xfId="44" applyFont="1" applyAlignment="1"/>
    <xf numFmtId="0" fontId="104" fillId="0" borderId="0" xfId="44" applyFont="1" applyFill="1" applyAlignment="1"/>
    <xf numFmtId="0" fontId="102" fillId="0" borderId="0" xfId="44" applyFont="1" applyFill="1" applyAlignment="1"/>
    <xf numFmtId="185" fontId="105" fillId="0" borderId="0" xfId="44" applyNumberFormat="1" applyFont="1" applyFill="1" applyAlignment="1"/>
    <xf numFmtId="186" fontId="105" fillId="0" borderId="0" xfId="44" applyNumberFormat="1" applyFont="1" applyAlignment="1">
      <alignment horizontal="center"/>
    </xf>
    <xf numFmtId="187" fontId="105" fillId="0" borderId="0" xfId="44" applyNumberFormat="1" applyFont="1" applyFill="1" applyAlignment="1"/>
    <xf numFmtId="10" fontId="105" fillId="0" borderId="0" xfId="44" applyNumberFormat="1" applyFont="1" applyAlignment="1"/>
    <xf numFmtId="10" fontId="105" fillId="0" borderId="0" xfId="44" applyNumberFormat="1" applyFont="1" applyFill="1" applyAlignment="1"/>
    <xf numFmtId="188" fontId="105" fillId="0" borderId="0" xfId="44" applyNumberFormat="1" applyFont="1" applyAlignment="1">
      <alignment horizontal="center"/>
    </xf>
    <xf numFmtId="3" fontId="106" fillId="0" borderId="0" xfId="44" applyNumberFormat="1" applyFont="1" applyFill="1" applyAlignment="1"/>
    <xf numFmtId="189" fontId="105" fillId="0" borderId="0" xfId="44" applyNumberFormat="1" applyFont="1" applyFill="1" applyAlignment="1"/>
    <xf numFmtId="10" fontId="107" fillId="0" borderId="0" xfId="45" applyNumberFormat="1" applyFont="1" applyFill="1" applyAlignment="1"/>
    <xf numFmtId="0" fontId="107" fillId="0" borderId="0" xfId="44" applyFont="1" applyFill="1" applyAlignment="1"/>
    <xf numFmtId="189" fontId="107" fillId="0" borderId="0" xfId="44" applyNumberFormat="1" applyFont="1" applyAlignment="1"/>
    <xf numFmtId="0" fontId="107" fillId="0" borderId="0" xfId="44" applyFont="1" applyAlignment="1"/>
    <xf numFmtId="190" fontId="105" fillId="0" borderId="0" xfId="44" applyNumberFormat="1" applyFont="1" applyFill="1" applyAlignment="1"/>
    <xf numFmtId="189" fontId="105" fillId="0" borderId="0" xfId="44" applyNumberFormat="1" applyFont="1" applyAlignment="1"/>
    <xf numFmtId="191" fontId="105" fillId="0" borderId="0" xfId="44" applyNumberFormat="1" applyFont="1" applyFill="1" applyAlignment="1"/>
    <xf numFmtId="187" fontId="106" fillId="0" borderId="0" xfId="44" applyNumberFormat="1" applyFont="1" applyFill="1" applyAlignment="1"/>
    <xf numFmtId="191" fontId="106" fillId="0" borderId="0" xfId="44" applyNumberFormat="1" applyFont="1" applyFill="1" applyAlignment="1"/>
    <xf numFmtId="189" fontId="104" fillId="0" borderId="0" xfId="44" applyNumberFormat="1" applyFont="1" applyAlignment="1"/>
    <xf numFmtId="192" fontId="105" fillId="0" borderId="0" xfId="44" applyNumberFormat="1" applyFont="1" applyAlignment="1"/>
    <xf numFmtId="3" fontId="105" fillId="0" borderId="0" xfId="44" applyNumberFormat="1" applyFont="1" applyAlignment="1"/>
    <xf numFmtId="10" fontId="106" fillId="0" borderId="0" xfId="44" applyNumberFormat="1" applyFont="1" applyAlignment="1"/>
    <xf numFmtId="3" fontId="106" fillId="0" borderId="0" xfId="44" applyNumberFormat="1" applyFont="1" applyAlignment="1"/>
    <xf numFmtId="10" fontId="106" fillId="0" borderId="0" xfId="44" applyNumberFormat="1" applyFont="1" applyFill="1" applyAlignment="1"/>
    <xf numFmtId="192" fontId="105" fillId="0" borderId="0" xfId="44" applyNumberFormat="1" applyFont="1" applyFill="1" applyAlignment="1"/>
    <xf numFmtId="0" fontId="105" fillId="0" borderId="0" xfId="44" applyFont="1" applyAlignment="1"/>
    <xf numFmtId="0" fontId="108" fillId="0" borderId="0" xfId="44" applyFont="1" applyAlignment="1"/>
    <xf numFmtId="189" fontId="108" fillId="0" borderId="1" xfId="44" applyNumberFormat="1" applyFont="1" applyFill="1" applyBorder="1" applyAlignment="1"/>
    <xf numFmtId="10" fontId="108" fillId="0" borderId="0" xfId="44" applyNumberFormat="1" applyFont="1" applyAlignment="1"/>
    <xf numFmtId="10" fontId="108" fillId="0" borderId="0" xfId="44" applyNumberFormat="1" applyFont="1" applyFill="1" applyAlignment="1"/>
    <xf numFmtId="3" fontId="105" fillId="0" borderId="0" xfId="44" applyNumberFormat="1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center" wrapText="1"/>
    </xf>
    <xf numFmtId="0" fontId="109" fillId="0" borderId="0" xfId="44" applyFont="1" applyAlignment="1">
      <alignment horizontal="center" vertical="top" wrapText="1"/>
    </xf>
    <xf numFmtId="3" fontId="105" fillId="0" borderId="0" xfId="44" applyNumberFormat="1" applyFont="1" applyAlignment="1">
      <alignment horizontal="center" vertical="center"/>
    </xf>
    <xf numFmtId="3" fontId="105" fillId="0" borderId="0" xfId="44" applyNumberFormat="1" applyFont="1" applyAlignment="1">
      <alignment horizontal="right"/>
    </xf>
    <xf numFmtId="3" fontId="105" fillId="0" borderId="0" xfId="44" applyNumberFormat="1" applyFont="1" applyAlignment="1">
      <alignment horizontal="right" vertical="center"/>
    </xf>
    <xf numFmtId="191" fontId="105" fillId="0" borderId="0" xfId="45" applyNumberFormat="1" applyFont="1" applyAlignment="1"/>
    <xf numFmtId="193" fontId="19" fillId="0" borderId="0" xfId="0" applyNumberFormat="1" applyFont="1" applyAlignment="1">
      <alignment horizontal="center"/>
    </xf>
    <xf numFmtId="191" fontId="106" fillId="0" borderId="0" xfId="45" applyNumberFormat="1" applyFont="1" applyAlignment="1"/>
    <xf numFmtId="4" fontId="50" fillId="0" borderId="9" xfId="0" applyNumberFormat="1" applyFont="1" applyFill="1" applyBorder="1" applyAlignment="1">
      <alignment vertical="center" wrapText="1"/>
    </xf>
    <xf numFmtId="4" fontId="50" fillId="0" borderId="9" xfId="0" applyNumberFormat="1" applyFont="1" applyFill="1" applyBorder="1" applyAlignment="1">
      <alignment horizontal="center" vertical="center"/>
    </xf>
    <xf numFmtId="4" fontId="50" fillId="0" borderId="0" xfId="0" applyNumberFormat="1" applyFont="1" applyFill="1" applyBorder="1" applyAlignment="1">
      <alignment horizontal="center" vertical="center"/>
    </xf>
    <xf numFmtId="0" fontId="49" fillId="0" borderId="0" xfId="0" applyFont="1" applyAlignment="1">
      <alignment vertical="center"/>
    </xf>
    <xf numFmtId="10" fontId="33" fillId="0" borderId="9" xfId="46" applyNumberFormat="1" applyFont="1" applyBorder="1" applyAlignment="1">
      <alignment horizontal="center" vertical="center"/>
    </xf>
    <xf numFmtId="10" fontId="33" fillId="0" borderId="0" xfId="46" applyNumberFormat="1" applyFont="1" applyBorder="1" applyAlignment="1">
      <alignment horizontal="center" vertical="center"/>
    </xf>
    <xf numFmtId="10" fontId="33" fillId="0" borderId="0" xfId="46" applyNumberFormat="1" applyFont="1" applyFill="1" applyBorder="1" applyAlignment="1">
      <alignment horizontal="center" vertical="center"/>
    </xf>
    <xf numFmtId="194" fontId="33" fillId="0" borderId="0" xfId="6" applyNumberFormat="1" applyFont="1" applyBorder="1" applyAlignment="1">
      <alignment horizontal="center" vertical="center"/>
    </xf>
    <xf numFmtId="4" fontId="50" fillId="0" borderId="0" xfId="0" applyNumberFormat="1" applyFont="1" applyBorder="1" applyAlignment="1">
      <alignment horizontal="center" vertical="center" wrapText="1"/>
    </xf>
    <xf numFmtId="10" fontId="5" fillId="0" borderId="0" xfId="6" applyNumberFormat="1" applyFont="1" applyAlignment="1">
      <alignment horizontal="center"/>
    </xf>
    <xf numFmtId="3" fontId="5" fillId="0" borderId="0" xfId="0" applyNumberFormat="1" applyFont="1" applyFill="1"/>
    <xf numFmtId="0" fontId="12" fillId="8" borderId="1" xfId="0" applyFont="1" applyFill="1" applyBorder="1"/>
    <xf numFmtId="0" fontId="106" fillId="0" borderId="0" xfId="0" applyFont="1" applyAlignment="1">
      <alignment horizontal="center"/>
    </xf>
    <xf numFmtId="168" fontId="58" fillId="0" borderId="0" xfId="2" applyFont="1" applyFill="1" applyAlignment="1">
      <alignment horizontal="left" vertical="top" wrapText="1"/>
    </xf>
    <xf numFmtId="168" fontId="75" fillId="0" borderId="0" xfId="2" applyFont="1" applyFill="1"/>
    <xf numFmtId="168" fontId="56" fillId="0" borderId="0" xfId="2" applyFont="1" applyAlignment="1">
      <alignment wrapText="1"/>
    </xf>
    <xf numFmtId="3" fontId="12" fillId="0" borderId="0" xfId="0" applyNumberFormat="1" applyFont="1"/>
    <xf numFmtId="3" fontId="5" fillId="0" borderId="0" xfId="2" applyNumberFormat="1" applyFont="1" applyAlignment="1">
      <alignment horizontal="center"/>
    </xf>
    <xf numFmtId="3" fontId="5" fillId="0" borderId="0" xfId="2" applyNumberFormat="1" applyFont="1"/>
    <xf numFmtId="3" fontId="105" fillId="0" borderId="0" xfId="44" applyNumberFormat="1" applyFont="1" applyFill="1" applyAlignment="1"/>
    <xf numFmtId="3" fontId="27" fillId="0" borderId="0" xfId="0" applyNumberFormat="1" applyFont="1"/>
    <xf numFmtId="3" fontId="7" fillId="0" borderId="0" xfId="0" applyNumberFormat="1" applyFont="1"/>
    <xf numFmtId="3" fontId="19" fillId="0" borderId="1" xfId="0" applyNumberFormat="1" applyFont="1" applyBorder="1"/>
    <xf numFmtId="3" fontId="0" fillId="0" borderId="0" xfId="0" applyNumberFormat="1"/>
    <xf numFmtId="3" fontId="33" fillId="0" borderId="0" xfId="46" applyNumberFormat="1" applyFont="1" applyBorder="1" applyAlignment="1">
      <alignment horizontal="center" vertical="center"/>
    </xf>
    <xf numFmtId="3" fontId="19" fillId="8" borderId="1" xfId="0" applyNumberFormat="1" applyFont="1" applyFill="1" applyBorder="1"/>
    <xf numFmtId="4" fontId="50" fillId="0" borderId="9" xfId="0" applyNumberFormat="1" applyFont="1" applyBorder="1" applyAlignment="1">
      <alignment horizontal="left" vertical="center" wrapText="1"/>
    </xf>
    <xf numFmtId="189" fontId="85" fillId="0" borderId="0" xfId="44" applyNumberFormat="1" applyFont="1" applyFill="1" applyAlignment="1"/>
    <xf numFmtId="0" fontId="110" fillId="0" borderId="0" xfId="0" applyFont="1" applyAlignment="1">
      <alignment vertical="center"/>
    </xf>
    <xf numFmtId="0" fontId="51" fillId="0" borderId="0" xfId="0" applyFont="1" applyAlignment="1">
      <alignment vertical="center"/>
    </xf>
    <xf numFmtId="0" fontId="110" fillId="0" borderId="0" xfId="0" applyFont="1" applyAlignment="1">
      <alignment horizontal="left" vertical="top" wrapText="1"/>
    </xf>
    <xf numFmtId="168" fontId="5" fillId="0" borderId="0" xfId="2" applyFont="1" applyAlignment="1">
      <alignment horizontal="right" vertical="center"/>
    </xf>
    <xf numFmtId="0" fontId="51" fillId="0" borderId="0" xfId="0" applyFont="1" applyAlignment="1">
      <alignment horizontal="left" vertical="top" wrapText="1"/>
    </xf>
    <xf numFmtId="168" fontId="84" fillId="0" borderId="0" xfId="2" applyFont="1"/>
    <xf numFmtId="179" fontId="87" fillId="0" borderId="0" xfId="6" applyNumberFormat="1" applyFont="1"/>
    <xf numFmtId="0" fontId="10" fillId="8" borderId="1" xfId="0" applyFont="1" applyFill="1" applyBorder="1" applyAlignment="1">
      <alignment vertical="top" wrapText="1"/>
    </xf>
    <xf numFmtId="168" fontId="38" fillId="7" borderId="10" xfId="2" applyFont="1" applyFill="1" applyBorder="1"/>
    <xf numFmtId="168" fontId="38" fillId="7" borderId="0" xfId="2" applyFont="1" applyFill="1"/>
    <xf numFmtId="0" fontId="12" fillId="0" borderId="0" xfId="0" applyFont="1" applyAlignment="1">
      <alignment vertical="center"/>
    </xf>
    <xf numFmtId="0" fontId="51" fillId="0" borderId="0" xfId="0" applyFont="1" applyFill="1" applyAlignment="1">
      <alignment vertical="center"/>
    </xf>
    <xf numFmtId="0" fontId="110" fillId="0" borderId="0" xfId="0" applyFont="1" applyFill="1" applyAlignment="1">
      <alignment vertical="center"/>
    </xf>
    <xf numFmtId="172" fontId="38" fillId="0" borderId="0" xfId="2" applyNumberFormat="1" applyFont="1" applyAlignment="1">
      <alignment horizontal="right" vertical="center"/>
    </xf>
    <xf numFmtId="172" fontId="84" fillId="0" borderId="0" xfId="2" applyNumberFormat="1" applyFont="1" applyAlignment="1">
      <alignment horizontal="right" vertical="center"/>
    </xf>
    <xf numFmtId="168" fontId="38" fillId="0" borderId="10" xfId="2" applyFont="1" applyBorder="1"/>
    <xf numFmtId="0" fontId="38" fillId="0" borderId="0" xfId="0" applyFont="1"/>
    <xf numFmtId="0" fontId="56" fillId="4" borderId="0" xfId="0" applyFont="1" applyFill="1"/>
    <xf numFmtId="195" fontId="56" fillId="0" borderId="0" xfId="7" applyNumberFormat="1" applyFont="1"/>
    <xf numFmtId="1" fontId="82" fillId="0" borderId="0" xfId="2" applyNumberFormat="1" applyFont="1"/>
    <xf numFmtId="4" fontId="56" fillId="0" borderId="0" xfId="0" applyNumberFormat="1" applyFont="1"/>
    <xf numFmtId="0" fontId="23" fillId="4" borderId="0" xfId="0" applyFont="1" applyFill="1" applyAlignment="1">
      <alignment horizontal="left" vertical="top" wrapText="1"/>
    </xf>
    <xf numFmtId="168" fontId="38" fillId="0" borderId="0" xfId="2" applyFont="1" applyAlignment="1">
      <alignment horizontal="center"/>
    </xf>
    <xf numFmtId="0" fontId="5" fillId="0" borderId="0" xfId="0" applyFont="1" applyAlignment="1">
      <alignment horizontal="left" vertical="center"/>
    </xf>
    <xf numFmtId="16" fontId="56" fillId="0" borderId="0" xfId="0" applyNumberFormat="1" applyFont="1" applyFill="1"/>
    <xf numFmtId="1" fontId="63" fillId="4" borderId="0" xfId="2" applyNumberFormat="1" applyFont="1" applyFill="1" applyAlignment="1">
      <alignment horizontal="left" vertical="top" wrapText="1"/>
    </xf>
    <xf numFmtId="0" fontId="56" fillId="4" borderId="0" xfId="0" applyFont="1" applyFill="1" applyAlignment="1">
      <alignment horizontal="left" vertical="center"/>
    </xf>
    <xf numFmtId="181" fontId="56" fillId="4" borderId="0" xfId="3" applyNumberFormat="1" applyFont="1" applyFill="1"/>
    <xf numFmtId="167" fontId="56" fillId="4" borderId="0" xfId="3" applyFont="1" applyFill="1"/>
    <xf numFmtId="167" fontId="75" fillId="4" borderId="0" xfId="3" applyFont="1" applyFill="1"/>
    <xf numFmtId="0" fontId="69" fillId="0" borderId="17" xfId="0" applyFont="1" applyFill="1" applyBorder="1" applyAlignment="1">
      <alignment horizontal="left" vertical="top" wrapText="1"/>
    </xf>
    <xf numFmtId="0" fontId="68" fillId="0" borderId="10" xfId="0" applyFont="1" applyFill="1" applyBorder="1" applyAlignment="1">
      <alignment horizontal="center" vertical="center"/>
    </xf>
    <xf numFmtId="168" fontId="63" fillId="0" borderId="10" xfId="2" applyFont="1" applyFill="1" applyBorder="1" applyAlignment="1">
      <alignment horizontal="right" vertical="center"/>
    </xf>
    <xf numFmtId="1" fontId="98" fillId="0" borderId="1" xfId="2" applyNumberFormat="1" applyFont="1" applyFill="1" applyBorder="1" applyAlignment="1">
      <alignment horizontal="left" vertical="top" wrapText="1"/>
    </xf>
    <xf numFmtId="0" fontId="92" fillId="5" borderId="17" xfId="0" applyFont="1" applyFill="1" applyBorder="1" applyAlignment="1">
      <alignment horizontal="left" vertical="top" wrapText="1"/>
    </xf>
    <xf numFmtId="168" fontId="7" fillId="0" borderId="0" xfId="2" applyFont="1" applyAlignment="1">
      <alignment wrapText="1"/>
    </xf>
    <xf numFmtId="0" fontId="111" fillId="0" borderId="0" xfId="0" applyFont="1" applyAlignment="1">
      <alignment vertical="center"/>
    </xf>
    <xf numFmtId="0" fontId="112" fillId="0" borderId="0" xfId="0" applyFont="1"/>
    <xf numFmtId="0" fontId="77" fillId="0" borderId="0" xfId="0" applyFont="1" applyAlignment="1">
      <alignment wrapText="1"/>
    </xf>
    <xf numFmtId="179" fontId="113" fillId="0" borderId="0" xfId="2" applyNumberFormat="1" applyFont="1" applyAlignment="1">
      <alignment horizontal="right" vertical="center"/>
    </xf>
    <xf numFmtId="168" fontId="75" fillId="4" borderId="0" xfId="2" applyFont="1" applyFill="1"/>
    <xf numFmtId="168" fontId="82" fillId="0" borderId="0" xfId="2" applyFont="1" applyFill="1"/>
    <xf numFmtId="168" fontId="61" fillId="0" borderId="0" xfId="2" applyFont="1" applyFill="1" applyAlignment="1">
      <alignment horizontal="left" vertical="center"/>
    </xf>
    <xf numFmtId="43" fontId="38" fillId="0" borderId="0" xfId="0" applyNumberFormat="1" applyFont="1" applyAlignment="1">
      <alignment wrapText="1"/>
    </xf>
    <xf numFmtId="179" fontId="56" fillId="0" borderId="0" xfId="2" applyNumberFormat="1" applyFont="1"/>
    <xf numFmtId="179" fontId="56" fillId="0" borderId="0" xfId="2" applyNumberFormat="1" applyFont="1" applyAlignment="1">
      <alignment horizontal="left"/>
    </xf>
    <xf numFmtId="9" fontId="75" fillId="0" borderId="0" xfId="45" applyFont="1"/>
    <xf numFmtId="179" fontId="56" fillId="0" borderId="0" xfId="2" applyNumberFormat="1" applyFont="1" applyFill="1"/>
    <xf numFmtId="1" fontId="98" fillId="4" borderId="0" xfId="2" applyNumberFormat="1" applyFont="1" applyFill="1" applyAlignment="1">
      <alignment horizontal="left" vertical="top" wrapText="1"/>
    </xf>
    <xf numFmtId="0" fontId="68" fillId="4" borderId="0" xfId="0" applyFont="1" applyFill="1" applyAlignment="1">
      <alignment horizontal="left" vertical="center"/>
    </xf>
    <xf numFmtId="168" fontId="63" fillId="4" borderId="0" xfId="2" applyFont="1" applyFill="1" applyAlignment="1">
      <alignment horizontal="right" vertical="center"/>
    </xf>
    <xf numFmtId="49" fontId="117" fillId="0" borderId="0" xfId="0" applyNumberFormat="1" applyFont="1"/>
    <xf numFmtId="49" fontId="117" fillId="0" borderId="0" xfId="0" applyNumberFormat="1" applyFont="1" applyAlignment="1">
      <alignment horizontal="left" vertical="center"/>
    </xf>
    <xf numFmtId="179" fontId="118" fillId="0" borderId="0" xfId="2" applyNumberFormat="1" applyFont="1" applyAlignment="1">
      <alignment horizontal="right" vertical="center"/>
    </xf>
    <xf numFmtId="168" fontId="56" fillId="0" borderId="0" xfId="2" applyFont="1" applyFill="1" applyAlignment="1">
      <alignment wrapText="1"/>
    </xf>
    <xf numFmtId="168" fontId="63" fillId="0" borderId="0" xfId="6" applyFont="1" applyAlignment="1">
      <alignment horizontal="right" vertical="center"/>
    </xf>
    <xf numFmtId="49" fontId="117" fillId="0" borderId="0" xfId="2" applyNumberFormat="1" applyFont="1" applyFill="1"/>
    <xf numFmtId="179" fontId="117" fillId="0" borderId="0" xfId="2" applyNumberFormat="1" applyFont="1" applyAlignment="1">
      <alignment horizontal="left" vertical="top" wrapText="1"/>
    </xf>
    <xf numFmtId="175" fontId="117" fillId="0" borderId="0" xfId="2" applyNumberFormat="1" applyFont="1"/>
    <xf numFmtId="49" fontId="119" fillId="0" borderId="0" xfId="2" applyNumberFormat="1" applyFont="1"/>
    <xf numFmtId="168" fontId="63" fillId="0" borderId="0" xfId="2" applyFont="1" applyAlignment="1">
      <alignment vertical="center"/>
    </xf>
    <xf numFmtId="1" fontId="63" fillId="0" borderId="0" xfId="0" applyNumberFormat="1" applyFont="1" applyAlignment="1">
      <alignment horizontal="left"/>
    </xf>
    <xf numFmtId="0" fontId="62" fillId="0" borderId="0" xfId="0" applyFont="1" applyAlignment="1">
      <alignment horizontal="center" vertical="center"/>
    </xf>
    <xf numFmtId="168" fontId="82" fillId="0" borderId="0" xfId="2" applyFont="1" applyFill="1" applyAlignment="1">
      <alignment horizontal="center" vertical="center"/>
    </xf>
    <xf numFmtId="0" fontId="62" fillId="0" borderId="0" xfId="0" applyFont="1" applyAlignment="1">
      <alignment horizontal="center"/>
    </xf>
    <xf numFmtId="0" fontId="68" fillId="0" borderId="0" xfId="0" applyFont="1" applyAlignment="1">
      <alignment horizontal="center"/>
    </xf>
    <xf numFmtId="0" fontId="68" fillId="0" borderId="0" xfId="0" applyFont="1" applyFill="1" applyAlignment="1">
      <alignment horizontal="center"/>
    </xf>
    <xf numFmtId="0" fontId="67" fillId="0" borderId="0" xfId="0" applyFont="1" applyAlignment="1">
      <alignment horizontal="center"/>
    </xf>
    <xf numFmtId="0" fontId="88" fillId="0" borderId="0" xfId="0" applyFont="1" applyFill="1" applyAlignment="1">
      <alignment horizontal="center" vertical="center"/>
    </xf>
    <xf numFmtId="0" fontId="67" fillId="0" borderId="0" xfId="0" applyFont="1" applyFill="1" applyAlignment="1">
      <alignment horizontal="center"/>
    </xf>
    <xf numFmtId="0" fontId="57" fillId="0" borderId="0" xfId="0" applyFont="1" applyAlignment="1">
      <alignment horizontal="center"/>
    </xf>
    <xf numFmtId="0" fontId="62" fillId="0" borderId="0" xfId="0" applyFont="1" applyFill="1" applyAlignment="1">
      <alignment horizontal="center" vertical="center"/>
    </xf>
    <xf numFmtId="0" fontId="63" fillId="0" borderId="0" xfId="0" applyFont="1" applyAlignment="1">
      <alignment horizontal="center" vertical="center"/>
    </xf>
    <xf numFmtId="0" fontId="74" fillId="0" borderId="0" xfId="0" applyFont="1" applyAlignment="1">
      <alignment horizontal="center" vertical="center"/>
    </xf>
    <xf numFmtId="44" fontId="63" fillId="0" borderId="0" xfId="47" applyFont="1" applyFill="1" applyAlignment="1">
      <alignment horizontal="right" vertical="center"/>
    </xf>
    <xf numFmtId="44" fontId="56" fillId="0" borderId="0" xfId="47" applyFont="1"/>
    <xf numFmtId="44" fontId="63" fillId="0" borderId="0" xfId="47" applyFont="1" applyAlignment="1">
      <alignment horizontal="right" vertical="center"/>
    </xf>
    <xf numFmtId="44" fontId="81" fillId="0" borderId="0" xfId="47" applyFont="1" applyAlignment="1">
      <alignment horizontal="right" vertical="center"/>
    </xf>
    <xf numFmtId="44" fontId="63" fillId="5" borderId="10" xfId="47" applyFont="1" applyFill="1" applyBorder="1"/>
    <xf numFmtId="44" fontId="95" fillId="5" borderId="13" xfId="47" applyFont="1" applyFill="1" applyBorder="1" applyAlignment="1">
      <alignment horizontal="right" vertical="center"/>
    </xf>
    <xf numFmtId="44" fontId="82" fillId="0" borderId="0" xfId="47" applyFont="1"/>
    <xf numFmtId="44" fontId="63" fillId="0" borderId="0" xfId="47" applyFont="1"/>
    <xf numFmtId="44" fontId="82" fillId="0" borderId="0" xfId="47" applyFont="1" applyAlignment="1">
      <alignment horizontal="right" vertical="center"/>
    </xf>
    <xf numFmtId="44" fontId="117" fillId="0" borderId="0" xfId="47" applyFont="1"/>
    <xf numFmtId="44" fontId="56" fillId="0" borderId="0" xfId="47" applyFont="1" applyAlignment="1">
      <alignment vertical="center"/>
    </xf>
    <xf numFmtId="44" fontId="82" fillId="0" borderId="0" xfId="47" applyFont="1" applyFill="1" applyAlignment="1">
      <alignment horizontal="right" vertical="center"/>
    </xf>
    <xf numFmtId="44" fontId="56" fillId="0" borderId="0" xfId="47" applyFont="1" applyAlignment="1">
      <alignment horizontal="center" vertical="center"/>
    </xf>
    <xf numFmtId="44" fontId="63" fillId="0" borderId="0" xfId="47" applyFont="1" applyFill="1" applyAlignment="1">
      <alignment horizontal="center" vertical="center"/>
    </xf>
    <xf numFmtId="44" fontId="56" fillId="0" borderId="0" xfId="47" applyFont="1" applyFill="1" applyAlignment="1">
      <alignment vertical="center"/>
    </xf>
    <xf numFmtId="44" fontId="27" fillId="5" borderId="10" xfId="47" applyFont="1" applyFill="1" applyBorder="1"/>
    <xf numFmtId="44" fontId="56" fillId="0" borderId="0" xfId="47" applyFont="1" applyFill="1"/>
    <xf numFmtId="44" fontId="63" fillId="0" borderId="0" xfId="47" applyFont="1" applyFill="1"/>
    <xf numFmtId="44" fontId="82" fillId="0" borderId="0" xfId="47" applyFont="1" applyFill="1" applyAlignment="1">
      <alignment horizontal="center"/>
    </xf>
    <xf numFmtId="44" fontId="63" fillId="10" borderId="0" xfId="47" applyFont="1" applyFill="1"/>
    <xf numFmtId="44" fontId="75" fillId="0" borderId="0" xfId="47" applyFont="1"/>
    <xf numFmtId="44" fontId="63" fillId="0" borderId="10" xfId="47" applyFont="1" applyFill="1" applyBorder="1"/>
    <xf numFmtId="44" fontId="97" fillId="0" borderId="13" xfId="47" applyFont="1" applyFill="1" applyBorder="1" applyAlignment="1">
      <alignment horizontal="right" vertical="center"/>
    </xf>
    <xf numFmtId="44" fontId="63" fillId="0" borderId="0" xfId="47" applyFont="1" applyAlignment="1">
      <alignment horizontal="center" vertical="center"/>
    </xf>
    <xf numFmtId="44" fontId="56" fillId="0" borderId="0" xfId="47" applyFont="1" applyAlignment="1">
      <alignment horizontal="center"/>
    </xf>
    <xf numFmtId="44" fontId="82" fillId="0" borderId="0" xfId="47" applyFont="1" applyAlignment="1">
      <alignment horizontal="center"/>
    </xf>
    <xf numFmtId="44" fontId="82" fillId="0" borderId="0" xfId="47" applyFont="1" applyAlignment="1">
      <alignment horizontal="center" vertical="center"/>
    </xf>
    <xf numFmtId="44" fontId="75" fillId="0" borderId="0" xfId="47" applyFont="1" applyAlignment="1">
      <alignment horizontal="center"/>
    </xf>
    <xf numFmtId="44" fontId="63" fillId="0" borderId="0" xfId="47" applyFont="1" applyAlignment="1">
      <alignment horizontal="center"/>
    </xf>
    <xf numFmtId="44" fontId="75" fillId="0" borderId="0" xfId="47" applyFont="1" applyAlignment="1">
      <alignment horizontal="center" vertical="center"/>
    </xf>
    <xf numFmtId="44" fontId="117" fillId="0" borderId="0" xfId="47" applyFont="1" applyAlignment="1">
      <alignment horizontal="center" vertical="center"/>
    </xf>
    <xf numFmtId="44" fontId="56" fillId="0" borderId="0" xfId="47" applyFont="1" applyAlignment="1"/>
    <xf numFmtId="44" fontId="63" fillId="0" borderId="0" xfId="47" applyFont="1" applyAlignment="1"/>
    <xf numFmtId="44" fontId="63" fillId="0" borderId="0" xfId="47" applyFont="1" applyFill="1" applyAlignment="1"/>
    <xf numFmtId="44" fontId="95" fillId="0" borderId="0" xfId="47" applyFont="1" applyAlignment="1"/>
    <xf numFmtId="44" fontId="75" fillId="0" borderId="0" xfId="47" applyFont="1" applyAlignment="1"/>
    <xf numFmtId="44" fontId="82" fillId="0" borderId="0" xfId="47" applyFont="1" applyAlignment="1"/>
    <xf numFmtId="44" fontId="63" fillId="4" borderId="0" xfId="47" applyFont="1" applyFill="1" applyAlignment="1">
      <alignment horizontal="center" vertical="center"/>
    </xf>
    <xf numFmtId="44" fontId="95" fillId="5" borderId="1" xfId="47" applyFont="1" applyFill="1" applyBorder="1" applyAlignment="1">
      <alignment horizontal="right" vertical="center"/>
    </xf>
    <xf numFmtId="44" fontId="97" fillId="5" borderId="13" xfId="47" applyFont="1" applyFill="1" applyBorder="1" applyAlignment="1">
      <alignment horizontal="right" vertical="center"/>
    </xf>
    <xf numFmtId="44" fontId="91" fillId="5" borderId="13" xfId="47" applyFont="1" applyFill="1" applyBorder="1" applyAlignment="1">
      <alignment horizontal="right" vertical="center"/>
    </xf>
    <xf numFmtId="0" fontId="101" fillId="7" borderId="10" xfId="0" applyFont="1" applyFill="1" applyBorder="1" applyAlignment="1">
      <alignment horizontal="left" vertical="top" indent="22"/>
    </xf>
    <xf numFmtId="0" fontId="101" fillId="7" borderId="13" xfId="0" applyFont="1" applyFill="1" applyBorder="1" applyAlignment="1">
      <alignment horizontal="left" vertical="top" indent="22"/>
    </xf>
    <xf numFmtId="0" fontId="101" fillId="7" borderId="10" xfId="0" applyFont="1" applyFill="1" applyBorder="1" applyAlignment="1">
      <alignment horizontal="left" vertical="top" indent="25"/>
    </xf>
    <xf numFmtId="0" fontId="101" fillId="7" borderId="13" xfId="0" applyFont="1" applyFill="1" applyBorder="1" applyAlignment="1">
      <alignment horizontal="left" vertical="top" indent="25"/>
    </xf>
    <xf numFmtId="0" fontId="101" fillId="7" borderId="10" xfId="0" applyFont="1" applyFill="1" applyBorder="1" applyAlignment="1">
      <alignment horizontal="left" vertical="top" indent="26"/>
    </xf>
    <xf numFmtId="0" fontId="101" fillId="7" borderId="13" xfId="0" applyFont="1" applyFill="1" applyBorder="1" applyAlignment="1">
      <alignment horizontal="left" vertical="top" indent="26"/>
    </xf>
    <xf numFmtId="0" fontId="101" fillId="7" borderId="10" xfId="0" applyFont="1" applyFill="1" applyBorder="1" applyAlignment="1">
      <alignment horizontal="left" vertical="top" indent="28"/>
    </xf>
    <xf numFmtId="0" fontId="101" fillId="7" borderId="13" xfId="0" applyFont="1" applyFill="1" applyBorder="1" applyAlignment="1">
      <alignment horizontal="left" vertical="top" indent="28"/>
    </xf>
    <xf numFmtId="0" fontId="101" fillId="7" borderId="10" xfId="0" applyFont="1" applyFill="1" applyBorder="1" applyAlignment="1">
      <alignment horizontal="left" vertical="top" indent="30"/>
    </xf>
    <xf numFmtId="0" fontId="101" fillId="7" borderId="13" xfId="0" applyFont="1" applyFill="1" applyBorder="1" applyAlignment="1">
      <alignment horizontal="left" vertical="top" indent="30"/>
    </xf>
    <xf numFmtId="0" fontId="101" fillId="7" borderId="10" xfId="0" applyFont="1" applyFill="1" applyBorder="1" applyAlignment="1">
      <alignment horizontal="left" vertical="top" indent="31"/>
    </xf>
    <xf numFmtId="0" fontId="101" fillId="7" borderId="13" xfId="0" applyFont="1" applyFill="1" applyBorder="1" applyAlignment="1">
      <alignment horizontal="left" vertical="top" indent="31"/>
    </xf>
    <xf numFmtId="175" fontId="56" fillId="0" borderId="0" xfId="0" applyNumberFormat="1" applyFont="1" applyFill="1"/>
    <xf numFmtId="175" fontId="63" fillId="0" borderId="0" xfId="2" applyNumberFormat="1" applyFont="1"/>
    <xf numFmtId="1" fontId="63" fillId="0" borderId="0" xfId="2" applyNumberFormat="1" applyFont="1" applyFill="1" applyAlignment="1">
      <alignment horizontal="left"/>
    </xf>
    <xf numFmtId="1" fontId="63" fillId="0" borderId="0" xfId="2" applyNumberFormat="1" applyFont="1" applyAlignment="1">
      <alignment horizontal="left"/>
    </xf>
    <xf numFmtId="1" fontId="63" fillId="0" borderId="0" xfId="2" applyNumberFormat="1" applyFont="1" applyAlignment="1">
      <alignment horizontal="left" wrapText="1"/>
    </xf>
    <xf numFmtId="179" fontId="63" fillId="0" borderId="0" xfId="2" applyNumberFormat="1" applyFont="1" applyAlignment="1">
      <alignment horizontal="left" vertical="top" wrapText="1"/>
    </xf>
    <xf numFmtId="49" fontId="63" fillId="0" borderId="0" xfId="0" applyNumberFormat="1" applyFont="1"/>
    <xf numFmtId="168" fontId="63" fillId="0" borderId="0" xfId="2" applyFont="1" applyAlignment="1">
      <alignment horizontal="right"/>
    </xf>
    <xf numFmtId="179" fontId="63" fillId="0" borderId="0" xfId="2" applyNumberFormat="1" applyFont="1" applyFill="1"/>
    <xf numFmtId="168" fontId="63" fillId="0" borderId="0" xfId="2" applyFont="1" applyAlignment="1">
      <alignment horizontal="left"/>
    </xf>
    <xf numFmtId="179" fontId="27" fillId="0" borderId="0" xfId="2" applyNumberFormat="1" applyFont="1"/>
    <xf numFmtId="1" fontId="63" fillId="0" borderId="0" xfId="0" applyNumberFormat="1" applyFont="1" applyAlignment="1">
      <alignment wrapText="1"/>
    </xf>
    <xf numFmtId="1" fontId="63" fillId="0" borderId="0" xfId="0" applyNumberFormat="1" applyFont="1"/>
    <xf numFmtId="175" fontId="63" fillId="0" borderId="0" xfId="0" applyNumberFormat="1" applyFont="1" applyAlignment="1">
      <alignment wrapText="1"/>
    </xf>
    <xf numFmtId="172" fontId="27" fillId="0" borderId="0" xfId="2" applyNumberFormat="1" applyFont="1" applyFill="1"/>
    <xf numFmtId="2" fontId="63" fillId="0" borderId="0" xfId="0" applyNumberFormat="1" applyFont="1"/>
    <xf numFmtId="171" fontId="63" fillId="0" borderId="0" xfId="0" applyNumberFormat="1" applyFont="1"/>
    <xf numFmtId="175" fontId="121" fillId="0" borderId="0" xfId="0" applyNumberFormat="1" applyFont="1" applyAlignment="1">
      <alignment horizontal="left"/>
    </xf>
    <xf numFmtId="184" fontId="62" fillId="0" borderId="0" xfId="0" applyNumberFormat="1" applyFont="1" applyAlignment="1">
      <alignment horizontal="right" vertical="center"/>
    </xf>
    <xf numFmtId="0" fontId="7" fillId="0" borderId="0" xfId="0" applyFont="1" applyAlignment="1">
      <alignment horizontal="center"/>
    </xf>
    <xf numFmtId="0" fontId="5" fillId="0" borderId="0" xfId="0" applyFont="1" applyFill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38" fillId="0" borderId="10" xfId="0" applyFont="1" applyBorder="1" applyAlignment="1">
      <alignment horizontal="center" vertical="center"/>
    </xf>
    <xf numFmtId="0" fontId="38" fillId="0" borderId="0" xfId="0" applyFont="1" applyAlignment="1">
      <alignment horizontal="center" vertical="center" wrapText="1"/>
    </xf>
    <xf numFmtId="0" fontId="5" fillId="7" borderId="10" xfId="0" applyFont="1" applyFill="1" applyBorder="1" applyAlignment="1">
      <alignment horizontal="center" vertical="center"/>
    </xf>
    <xf numFmtId="0" fontId="5" fillId="7" borderId="0" xfId="0" applyFont="1" applyFill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8" fillId="0" borderId="0" xfId="0" applyFont="1" applyAlignment="1">
      <alignment horizontal="center"/>
    </xf>
    <xf numFmtId="0" fontId="34" fillId="7" borderId="17" xfId="0" applyFont="1" applyFill="1" applyBorder="1" applyAlignment="1">
      <alignment vertical="center"/>
    </xf>
    <xf numFmtId="0" fontId="34" fillId="7" borderId="10" xfId="0" applyFont="1" applyFill="1" applyBorder="1" applyAlignment="1">
      <alignment vertical="center"/>
    </xf>
    <xf numFmtId="0" fontId="34" fillId="7" borderId="13" xfId="0" applyFont="1" applyFill="1" applyBorder="1" applyAlignment="1">
      <alignment vertical="center"/>
    </xf>
    <xf numFmtId="0" fontId="46" fillId="7" borderId="17" xfId="0" applyFont="1" applyFill="1" applyBorder="1" applyAlignment="1">
      <alignment horizontal="left" vertical="center" indent="37"/>
    </xf>
    <xf numFmtId="0" fontId="46" fillId="7" borderId="10" xfId="0" applyFont="1" applyFill="1" applyBorder="1" applyAlignment="1">
      <alignment horizontal="left" vertical="center" indent="37"/>
    </xf>
    <xf numFmtId="0" fontId="46" fillId="7" borderId="13" xfId="0" applyFont="1" applyFill="1" applyBorder="1" applyAlignment="1">
      <alignment horizontal="left" vertical="center" indent="37"/>
    </xf>
    <xf numFmtId="0" fontId="46" fillId="7" borderId="17" xfId="0" applyFont="1" applyFill="1" applyBorder="1" applyAlignment="1">
      <alignment horizontal="left" vertical="center" indent="44"/>
    </xf>
    <xf numFmtId="0" fontId="46" fillId="7" borderId="10" xfId="0" applyFont="1" applyFill="1" applyBorder="1" applyAlignment="1">
      <alignment horizontal="left" vertical="center" indent="44"/>
    </xf>
    <xf numFmtId="0" fontId="46" fillId="7" borderId="13" xfId="0" applyFont="1" applyFill="1" applyBorder="1" applyAlignment="1">
      <alignment horizontal="left" vertical="center" indent="44"/>
    </xf>
    <xf numFmtId="0" fontId="10" fillId="8" borderId="17" xfId="0" applyFont="1" applyFill="1" applyBorder="1" applyAlignment="1">
      <alignment horizontal="left" vertical="top" wrapText="1" indent="34"/>
    </xf>
    <xf numFmtId="0" fontId="10" fillId="8" borderId="10" xfId="0" applyFont="1" applyFill="1" applyBorder="1" applyAlignment="1">
      <alignment horizontal="left" vertical="top" wrapText="1" indent="34"/>
    </xf>
    <xf numFmtId="0" fontId="10" fillId="8" borderId="13" xfId="0" applyFont="1" applyFill="1" applyBorder="1" applyAlignment="1">
      <alignment horizontal="left" vertical="top" wrapText="1" indent="34"/>
    </xf>
    <xf numFmtId="0" fontId="10" fillId="7" borderId="17" xfId="0" applyFont="1" applyFill="1" applyBorder="1" applyAlignment="1">
      <alignment horizontal="left" vertical="top" indent="42"/>
    </xf>
    <xf numFmtId="0" fontId="10" fillId="7" borderId="10" xfId="0" applyFont="1" applyFill="1" applyBorder="1" applyAlignment="1">
      <alignment horizontal="left" vertical="top" indent="42"/>
    </xf>
    <xf numFmtId="168" fontId="91" fillId="0" borderId="0" xfId="2" applyFont="1" applyAlignment="1">
      <alignment vertical="top"/>
    </xf>
    <xf numFmtId="44" fontId="84" fillId="0" borderId="0" xfId="47" applyFont="1" applyAlignment="1">
      <alignment horizontal="right" vertical="center"/>
    </xf>
    <xf numFmtId="44" fontId="38" fillId="0" borderId="0" xfId="47" applyFont="1" applyAlignment="1">
      <alignment horizontal="right" vertical="center"/>
    </xf>
    <xf numFmtId="197" fontId="84" fillId="0" borderId="0" xfId="47" applyNumberFormat="1" applyFont="1" applyAlignment="1">
      <alignment horizontal="right" vertical="center"/>
    </xf>
    <xf numFmtId="197" fontId="38" fillId="0" borderId="0" xfId="47" applyNumberFormat="1" applyFont="1" applyAlignment="1">
      <alignment horizontal="right" vertical="center"/>
    </xf>
    <xf numFmtId="198" fontId="84" fillId="0" borderId="0" xfId="47" applyNumberFormat="1" applyFont="1" applyAlignment="1">
      <alignment horizontal="right" vertical="center"/>
    </xf>
    <xf numFmtId="198" fontId="5" fillId="10" borderId="0" xfId="47" applyNumberFormat="1" applyFont="1" applyFill="1" applyAlignment="1">
      <alignment horizontal="right" vertical="center"/>
    </xf>
    <xf numFmtId="198" fontId="38" fillId="0" borderId="0" xfId="47" applyNumberFormat="1" applyFont="1" applyAlignment="1">
      <alignment horizontal="right" vertical="center"/>
    </xf>
    <xf numFmtId="198" fontId="5" fillId="10" borderId="0" xfId="47" applyNumberFormat="1" applyFont="1" applyFill="1"/>
    <xf numFmtId="44" fontId="5" fillId="0" borderId="0" xfId="47" applyFont="1" applyFill="1" applyAlignment="1">
      <alignment horizontal="right" vertical="center"/>
    </xf>
    <xf numFmtId="44" fontId="5" fillId="0" borderId="0" xfId="47" applyFont="1" applyAlignment="1">
      <alignment horizontal="right" vertical="center"/>
    </xf>
    <xf numFmtId="197" fontId="38" fillId="7" borderId="10" xfId="47" applyNumberFormat="1" applyFont="1" applyFill="1" applyBorder="1"/>
    <xf numFmtId="197" fontId="37" fillId="7" borderId="10" xfId="47" applyNumberFormat="1" applyFont="1" applyFill="1" applyBorder="1" applyAlignment="1">
      <alignment horizontal="right" vertical="center"/>
    </xf>
    <xf numFmtId="197" fontId="38" fillId="7" borderId="0" xfId="47" applyNumberFormat="1" applyFont="1" applyFill="1"/>
    <xf numFmtId="197" fontId="37" fillId="7" borderId="0" xfId="47" applyNumberFormat="1" applyFont="1" applyFill="1" applyAlignment="1">
      <alignment horizontal="right" vertical="center"/>
    </xf>
    <xf numFmtId="197" fontId="10" fillId="8" borderId="13" xfId="47" applyNumberFormat="1" applyFont="1" applyFill="1" applyBorder="1" applyAlignment="1">
      <alignment horizontal="left" vertical="top" wrapText="1" indent="34"/>
    </xf>
    <xf numFmtId="197" fontId="10" fillId="8" borderId="1" xfId="47" applyNumberFormat="1" applyFont="1" applyFill="1" applyBorder="1" applyAlignment="1">
      <alignment vertical="top" wrapText="1"/>
    </xf>
    <xf numFmtId="197" fontId="37" fillId="7" borderId="13" xfId="47" applyNumberFormat="1" applyFont="1" applyFill="1" applyBorder="1" applyAlignment="1">
      <alignment horizontal="right" vertical="center"/>
    </xf>
    <xf numFmtId="197" fontId="84" fillId="4" borderId="0" xfId="47" applyNumberFormat="1" applyFont="1" applyFill="1" applyAlignment="1">
      <alignment horizontal="right" vertical="center"/>
    </xf>
    <xf numFmtId="197" fontId="37" fillId="7" borderId="1" xfId="47" applyNumberFormat="1" applyFont="1" applyFill="1" applyBorder="1" applyAlignment="1">
      <alignment horizontal="right" vertical="center"/>
    </xf>
    <xf numFmtId="197" fontId="38" fillId="0" borderId="0" xfId="47" applyNumberFormat="1" applyFont="1" applyFill="1" applyAlignment="1">
      <alignment horizontal="right" vertical="center"/>
    </xf>
    <xf numFmtId="197" fontId="84" fillId="0" borderId="0" xfId="47" applyNumberFormat="1" applyFont="1" applyFill="1" applyAlignment="1">
      <alignment horizontal="right" vertical="center"/>
    </xf>
    <xf numFmtId="197" fontId="10" fillId="7" borderId="10" xfId="47" applyNumberFormat="1" applyFont="1" applyFill="1" applyBorder="1" applyAlignment="1">
      <alignment horizontal="left" vertical="top" indent="42"/>
    </xf>
    <xf numFmtId="197" fontId="10" fillId="7" borderId="13" xfId="47" applyNumberFormat="1" applyFont="1" applyFill="1" applyBorder="1" applyAlignment="1">
      <alignment horizontal="left" vertical="top" indent="42"/>
    </xf>
    <xf numFmtId="197" fontId="38" fillId="0" borderId="10" xfId="47" applyNumberFormat="1" applyFont="1" applyBorder="1"/>
    <xf numFmtId="197" fontId="37" fillId="0" borderId="13" xfId="47" applyNumberFormat="1" applyFont="1" applyBorder="1" applyAlignment="1">
      <alignment horizontal="right" vertical="center"/>
    </xf>
    <xf numFmtId="197" fontId="38" fillId="0" borderId="0" xfId="47" applyNumberFormat="1" applyFont="1"/>
    <xf numFmtId="197" fontId="37" fillId="0" borderId="0" xfId="47" applyNumberFormat="1" applyFont="1" applyAlignment="1">
      <alignment horizontal="right" vertical="center"/>
    </xf>
    <xf numFmtId="197" fontId="7" fillId="0" borderId="0" xfId="47" applyNumberFormat="1" applyFont="1"/>
    <xf numFmtId="197" fontId="36" fillId="0" borderId="0" xfId="47" applyNumberFormat="1" applyFont="1" applyAlignment="1">
      <alignment horizontal="right" vertical="center"/>
    </xf>
    <xf numFmtId="197" fontId="93" fillId="0" borderId="0" xfId="47" applyNumberFormat="1" applyFont="1" applyAlignment="1">
      <alignment horizontal="right" vertical="center"/>
    </xf>
    <xf numFmtId="197" fontId="75" fillId="0" borderId="0" xfId="47" applyNumberFormat="1" applyFont="1" applyAlignment="1">
      <alignment horizontal="left"/>
    </xf>
    <xf numFmtId="197" fontId="94" fillId="0" borderId="0" xfId="47" applyNumberFormat="1" applyFont="1"/>
    <xf numFmtId="197" fontId="77" fillId="0" borderId="0" xfId="47" applyNumberFormat="1" applyFont="1"/>
    <xf numFmtId="197" fontId="78" fillId="0" borderId="0" xfId="47" applyNumberFormat="1" applyFont="1"/>
    <xf numFmtId="197" fontId="8" fillId="0" borderId="0" xfId="47" applyNumberFormat="1" applyFont="1"/>
    <xf numFmtId="197" fontId="7" fillId="7" borderId="10" xfId="47" applyNumberFormat="1" applyFont="1" applyFill="1" applyBorder="1"/>
    <xf numFmtId="197" fontId="63" fillId="0" borderId="0" xfId="47" applyNumberFormat="1" applyFont="1" applyAlignment="1">
      <alignment horizontal="right" vertical="center"/>
    </xf>
    <xf numFmtId="197" fontId="83" fillId="0" borderId="0" xfId="47" applyNumberFormat="1" applyFont="1" applyAlignment="1">
      <alignment horizontal="right" vertical="center"/>
    </xf>
    <xf numFmtId="197" fontId="56" fillId="0" borderId="0" xfId="47" applyNumberFormat="1" applyFont="1" applyAlignment="1">
      <alignment horizontal="right" vertical="center"/>
    </xf>
    <xf numFmtId="197" fontId="113" fillId="0" borderId="0" xfId="47" applyNumberFormat="1" applyFont="1" applyAlignment="1">
      <alignment horizontal="right" vertical="center"/>
    </xf>
    <xf numFmtId="0" fontId="97" fillId="6" borderId="0" xfId="0" applyFont="1" applyFill="1" applyAlignment="1">
      <alignment vertical="top"/>
    </xf>
    <xf numFmtId="0" fontId="114" fillId="6" borderId="0" xfId="0" applyFont="1" applyFill="1" applyAlignment="1">
      <alignment vertical="top"/>
    </xf>
    <xf numFmtId="0" fontId="101" fillId="6" borderId="0" xfId="0" applyFont="1" applyFill="1" applyAlignment="1">
      <alignment vertical="top"/>
    </xf>
    <xf numFmtId="0" fontId="69" fillId="6" borderId="0" xfId="0" applyFont="1" applyFill="1" applyAlignment="1">
      <alignment vertical="top"/>
    </xf>
    <xf numFmtId="0" fontId="69" fillId="6" borderId="0" xfId="0" applyFont="1" applyFill="1" applyAlignment="1">
      <alignment horizontal="left" vertical="top" indent="14"/>
    </xf>
    <xf numFmtId="0" fontId="69" fillId="7" borderId="17" xfId="0" applyFont="1" applyFill="1" applyBorder="1" applyAlignment="1">
      <alignment horizontal="left" vertical="top" indent="29"/>
    </xf>
    <xf numFmtId="0" fontId="69" fillId="7" borderId="17" xfId="0" applyFont="1" applyFill="1" applyBorder="1" applyAlignment="1">
      <alignment horizontal="left" vertical="top" indent="34"/>
    </xf>
    <xf numFmtId="0" fontId="69" fillId="7" borderId="10" xfId="0" applyFont="1" applyFill="1" applyBorder="1" applyAlignment="1">
      <alignment horizontal="left" vertical="top" indent="34"/>
    </xf>
    <xf numFmtId="0" fontId="69" fillId="7" borderId="13" xfId="0" applyFont="1" applyFill="1" applyBorder="1" applyAlignment="1">
      <alignment horizontal="left" vertical="top" indent="34"/>
    </xf>
    <xf numFmtId="168" fontId="82" fillId="0" borderId="0" xfId="2" applyFont="1" applyFill="1" applyAlignment="1">
      <alignment wrapText="1"/>
    </xf>
    <xf numFmtId="44" fontId="56" fillId="0" borderId="0" xfId="47" applyFont="1" applyFill="1" applyAlignment="1">
      <alignment horizontal="center" vertical="center"/>
    </xf>
    <xf numFmtId="168" fontId="82" fillId="0" borderId="0" xfId="2" applyFont="1" applyFill="1" applyAlignment="1">
      <alignment vertical="center" wrapText="1"/>
    </xf>
    <xf numFmtId="0" fontId="62" fillId="0" borderId="0" xfId="0" applyFont="1" applyFill="1" applyAlignment="1">
      <alignment horizontal="left" vertical="center" wrapText="1"/>
    </xf>
    <xf numFmtId="44" fontId="82" fillId="0" borderId="0" xfId="47" applyFont="1" applyFill="1" applyAlignment="1">
      <alignment horizontal="center" vertical="center"/>
    </xf>
    <xf numFmtId="168" fontId="75" fillId="0" borderId="0" xfId="2" applyFont="1" applyAlignment="1">
      <alignment vertical="center"/>
    </xf>
    <xf numFmtId="168" fontId="75" fillId="0" borderId="0" xfId="2" applyFont="1" applyAlignment="1">
      <alignment horizontal="left" vertical="center"/>
    </xf>
    <xf numFmtId="44" fontId="63" fillId="0" borderId="0" xfId="47" applyFont="1" applyAlignment="1">
      <alignment vertical="center"/>
    </xf>
    <xf numFmtId="44" fontId="75" fillId="0" borderId="0" xfId="47" applyFont="1" applyAlignment="1">
      <alignment vertical="center"/>
    </xf>
    <xf numFmtId="44" fontId="63" fillId="0" borderId="0" xfId="47" applyFont="1" applyFill="1" applyAlignment="1">
      <alignment vertical="center"/>
    </xf>
    <xf numFmtId="44" fontId="63" fillId="9" borderId="0" xfId="47" applyFont="1" applyFill="1" applyAlignment="1">
      <alignment horizontal="center" vertical="center"/>
    </xf>
    <xf numFmtId="44" fontId="82" fillId="0" borderId="0" xfId="47" applyFont="1" applyAlignment="1">
      <alignment vertical="center"/>
    </xf>
    <xf numFmtId="197" fontId="88" fillId="0" borderId="0" xfId="47" applyNumberFormat="1" applyFont="1" applyAlignment="1">
      <alignment horizontal="right" vertical="center"/>
    </xf>
    <xf numFmtId="197" fontId="68" fillId="10" borderId="0" xfId="47" applyNumberFormat="1" applyFont="1" applyFill="1" applyAlignment="1">
      <alignment horizontal="right" vertical="center"/>
    </xf>
    <xf numFmtId="197" fontId="68" fillId="0" borderId="0" xfId="47" applyNumberFormat="1" applyFont="1" applyFill="1" applyAlignment="1">
      <alignment horizontal="right" vertical="center"/>
    </xf>
    <xf numFmtId="196" fontId="69" fillId="0" borderId="0" xfId="1" applyNumberFormat="1" applyFont="1" applyFill="1" applyBorder="1" applyAlignment="1" applyProtection="1">
      <alignment horizontal="right" vertical="center"/>
    </xf>
    <xf numFmtId="169" fontId="12" fillId="0" borderId="0" xfId="0" applyNumberFormat="1" applyFont="1" applyFill="1" applyBorder="1" applyAlignment="1">
      <alignment horizontal="right" vertical="center"/>
    </xf>
    <xf numFmtId="168" fontId="5" fillId="0" borderId="0" xfId="2" applyFont="1" applyFill="1" applyBorder="1"/>
    <xf numFmtId="0" fontId="56" fillId="0" borderId="0" xfId="0" applyFont="1" applyFill="1" applyBorder="1" applyAlignment="1">
      <alignment horizontal="center"/>
    </xf>
    <xf numFmtId="171" fontId="60" fillId="0" borderId="0" xfId="0" applyNumberFormat="1" applyFont="1" applyFill="1" applyBorder="1" applyAlignment="1">
      <alignment horizontal="center"/>
    </xf>
    <xf numFmtId="2" fontId="5" fillId="0" borderId="0" xfId="0" applyNumberFormat="1" applyFont="1" applyFill="1" applyBorder="1"/>
    <xf numFmtId="2" fontId="56" fillId="0" borderId="0" xfId="0" applyNumberFormat="1" applyFont="1" applyFill="1" applyBorder="1"/>
    <xf numFmtId="0" fontId="56" fillId="0" borderId="0" xfId="0" applyFont="1" applyFill="1" applyBorder="1"/>
    <xf numFmtId="168" fontId="75" fillId="0" borderId="0" xfId="2" applyFont="1" applyFill="1" applyBorder="1" applyAlignment="1">
      <alignment horizontal="left" vertical="top" wrapText="1"/>
    </xf>
    <xf numFmtId="168" fontId="117" fillId="0" borderId="0" xfId="2" applyFont="1" applyAlignment="1">
      <alignment horizontal="center" vertical="center"/>
    </xf>
    <xf numFmtId="199" fontId="56" fillId="0" borderId="0" xfId="0" applyNumberFormat="1" applyFont="1"/>
    <xf numFmtId="200" fontId="56" fillId="0" borderId="0" xfId="0" applyNumberFormat="1" applyFont="1"/>
    <xf numFmtId="177" fontId="56" fillId="0" borderId="0" xfId="2" applyNumberFormat="1" applyFont="1"/>
    <xf numFmtId="168" fontId="67" fillId="10" borderId="0" xfId="2" applyFont="1" applyFill="1"/>
    <xf numFmtId="49" fontId="63" fillId="0" borderId="0" xfId="2" applyNumberFormat="1" applyFont="1" applyFill="1"/>
    <xf numFmtId="0" fontId="45" fillId="0" borderId="0" xfId="0" applyFont="1" applyAlignment="1">
      <alignment vertical="center"/>
    </xf>
    <xf numFmtId="168" fontId="123" fillId="10" borderId="0" xfId="2" applyFont="1" applyFill="1" applyAlignment="1">
      <alignment horizontal="right" vertical="center"/>
    </xf>
    <xf numFmtId="49" fontId="75" fillId="0" borderId="0" xfId="2" applyNumberFormat="1" applyFont="1" applyFill="1"/>
    <xf numFmtId="0" fontId="56" fillId="0" borderId="0" xfId="0" applyFont="1" applyFill="1" applyAlignment="1">
      <alignment horizontal="center"/>
    </xf>
    <xf numFmtId="49" fontId="75" fillId="4" borderId="0" xfId="2" applyNumberFormat="1" applyFont="1" applyFill="1"/>
    <xf numFmtId="197" fontId="55" fillId="0" borderId="0" xfId="47" applyNumberFormat="1" applyFont="1" applyAlignment="1">
      <alignment horizontal="right" vertical="center"/>
    </xf>
    <xf numFmtId="175" fontId="75" fillId="0" borderId="0" xfId="0" applyNumberFormat="1" applyFont="1"/>
    <xf numFmtId="197" fontId="88" fillId="0" borderId="0" xfId="47" applyNumberFormat="1" applyFont="1" applyFill="1" applyAlignment="1">
      <alignment horizontal="right" vertical="center"/>
    </xf>
    <xf numFmtId="49" fontId="63" fillId="0" borderId="0" xfId="0" applyNumberFormat="1" applyFont="1" applyFill="1"/>
    <xf numFmtId="179" fontId="27" fillId="0" borderId="0" xfId="2" applyNumberFormat="1" applyFont="1" applyFill="1"/>
    <xf numFmtId="168" fontId="68" fillId="0" borderId="0" xfId="2" applyFont="1" applyFill="1" applyAlignment="1">
      <alignment horizontal="right" vertical="center"/>
    </xf>
    <xf numFmtId="0" fontId="55" fillId="0" borderId="0" xfId="0" applyFont="1" applyAlignment="1">
      <alignment horizontal="center" vertical="center"/>
    </xf>
    <xf numFmtId="172" fontId="75" fillId="0" borderId="0" xfId="2" applyNumberFormat="1" applyFont="1" applyAlignment="1">
      <alignment horizontal="right" vertical="center"/>
    </xf>
    <xf numFmtId="197" fontId="5" fillId="10" borderId="0" xfId="47" applyNumberFormat="1" applyFont="1" applyFill="1" applyAlignment="1">
      <alignment horizontal="right" vertical="center"/>
    </xf>
    <xf numFmtId="44" fontId="5" fillId="10" borderId="0" xfId="47" applyNumberFormat="1" applyFont="1" applyFill="1" applyAlignment="1">
      <alignment horizontal="right" vertical="center"/>
    </xf>
    <xf numFmtId="198" fontId="124" fillId="0" borderId="0" xfId="47" applyNumberFormat="1" applyFont="1" applyAlignment="1">
      <alignment horizontal="right" vertical="center"/>
    </xf>
    <xf numFmtId="2" fontId="73" fillId="0" borderId="0" xfId="0" applyNumberFormat="1" applyFont="1"/>
    <xf numFmtId="2" fontId="73" fillId="0" borderId="0" xfId="2" applyNumberFormat="1" applyFont="1"/>
    <xf numFmtId="0" fontId="62" fillId="7" borderId="10" xfId="0" applyFont="1" applyFill="1" applyBorder="1" applyAlignment="1">
      <alignment horizontal="center" vertical="top" wrapText="1"/>
    </xf>
    <xf numFmtId="0" fontId="62" fillId="7" borderId="13" xfId="0" applyFont="1" applyFill="1" applyBorder="1" applyAlignment="1">
      <alignment horizontal="center" vertical="top" wrapText="1"/>
    </xf>
    <xf numFmtId="0" fontId="114" fillId="6" borderId="0" xfId="0" applyFont="1" applyFill="1" applyAlignment="1">
      <alignment horizontal="center" vertical="top" wrapText="1"/>
    </xf>
    <xf numFmtId="0" fontId="101" fillId="6" borderId="0" xfId="0" applyFont="1" applyFill="1" applyAlignment="1">
      <alignment horizontal="center" vertical="top" wrapText="1"/>
    </xf>
    <xf numFmtId="0" fontId="69" fillId="6" borderId="0" xfId="0" applyFont="1" applyFill="1" applyAlignment="1">
      <alignment horizontal="center" vertical="top" wrapText="1"/>
    </xf>
    <xf numFmtId="0" fontId="92" fillId="6" borderId="0" xfId="0" applyFont="1" applyFill="1" applyAlignment="1">
      <alignment horizontal="center" vertical="top" wrapText="1"/>
    </xf>
    <xf numFmtId="0" fontId="56" fillId="6" borderId="0" xfId="0" applyFont="1" applyFill="1" applyAlignment="1">
      <alignment horizontal="center"/>
    </xf>
    <xf numFmtId="0" fontId="56" fillId="6" borderId="0" xfId="0" applyFont="1" applyFill="1" applyBorder="1" applyAlignment="1">
      <alignment horizontal="center"/>
    </xf>
    <xf numFmtId="0" fontId="57" fillId="6" borderId="0" xfId="0" applyFont="1" applyFill="1" applyAlignment="1">
      <alignment horizontal="center"/>
    </xf>
    <xf numFmtId="3" fontId="101" fillId="0" borderId="20" xfId="0" applyNumberFormat="1" applyFont="1" applyBorder="1" applyAlignment="1">
      <alignment horizontal="center" vertical="top" wrapText="1"/>
    </xf>
    <xf numFmtId="0" fontId="101" fillId="0" borderId="21" xfId="0" applyFont="1" applyBorder="1" applyAlignment="1">
      <alignment horizontal="center" vertical="top" wrapText="1"/>
    </xf>
    <xf numFmtId="0" fontId="101" fillId="0" borderId="18" xfId="0" applyFont="1" applyBorder="1" applyAlignment="1">
      <alignment horizontal="center" vertical="top" wrapText="1"/>
    </xf>
    <xf numFmtId="0" fontId="101" fillId="0" borderId="2" xfId="0" applyFont="1" applyBorder="1" applyAlignment="1">
      <alignment horizontal="center" vertical="top" wrapText="1"/>
    </xf>
    <xf numFmtId="0" fontId="69" fillId="0" borderId="0" xfId="0" applyFont="1" applyAlignment="1">
      <alignment horizontal="center" vertical="top" wrapText="1"/>
    </xf>
    <xf numFmtId="9" fontId="69" fillId="0" borderId="0" xfId="0" applyNumberFormat="1" applyFont="1" applyAlignment="1">
      <alignment horizontal="center" vertical="top" wrapText="1"/>
    </xf>
    <xf numFmtId="0" fontId="69" fillId="0" borderId="0" xfId="0" applyFont="1" applyAlignment="1">
      <alignment horizontal="left" vertical="top" wrapText="1"/>
    </xf>
    <xf numFmtId="0" fontId="90" fillId="7" borderId="17" xfId="0" applyFont="1" applyFill="1" applyBorder="1" applyAlignment="1">
      <alignment horizontal="center" vertical="top" wrapText="1"/>
    </xf>
    <xf numFmtId="0" fontId="90" fillId="7" borderId="10" xfId="0" applyFont="1" applyFill="1" applyBorder="1" applyAlignment="1">
      <alignment horizontal="center" vertical="top" wrapText="1"/>
    </xf>
    <xf numFmtId="0" fontId="90" fillId="7" borderId="13" xfId="0" applyFont="1" applyFill="1" applyBorder="1" applyAlignment="1">
      <alignment horizontal="center" vertical="top" wrapText="1"/>
    </xf>
    <xf numFmtId="168" fontId="56" fillId="0" borderId="0" xfId="2" applyFont="1" applyAlignment="1">
      <alignment horizontal="left" wrapText="1"/>
    </xf>
    <xf numFmtId="168" fontId="56" fillId="0" borderId="0" xfId="2" applyFont="1" applyAlignment="1">
      <alignment horizontal="center" wrapText="1"/>
    </xf>
    <xf numFmtId="171" fontId="115" fillId="0" borderId="0" xfId="0" applyNumberFormat="1" applyFont="1" applyAlignment="1">
      <alignment horizontal="center"/>
    </xf>
    <xf numFmtId="168" fontId="75" fillId="0" borderId="0" xfId="2" applyFont="1" applyAlignment="1">
      <alignment horizontal="center" wrapText="1"/>
    </xf>
    <xf numFmtId="168" fontId="57" fillId="0" borderId="0" xfId="2" applyFont="1" applyAlignment="1">
      <alignment horizontal="center" vertical="center"/>
    </xf>
    <xf numFmtId="168" fontId="56" fillId="0" borderId="0" xfId="2" applyFont="1" applyAlignment="1">
      <alignment horizontal="center"/>
    </xf>
    <xf numFmtId="0" fontId="114" fillId="6" borderId="22" xfId="0" applyFont="1" applyFill="1" applyBorder="1" applyAlignment="1">
      <alignment horizontal="center" vertical="top" wrapText="1"/>
    </xf>
    <xf numFmtId="0" fontId="114" fillId="6" borderId="23" xfId="0" applyFont="1" applyFill="1" applyBorder="1" applyAlignment="1">
      <alignment horizontal="center" vertical="top" wrapText="1"/>
    </xf>
    <xf numFmtId="0" fontId="69" fillId="6" borderId="20" xfId="0" applyFont="1" applyFill="1" applyBorder="1" applyAlignment="1">
      <alignment horizontal="center" vertical="top" wrapText="1"/>
    </xf>
    <xf numFmtId="0" fontId="69" fillId="6" borderId="0" xfId="0" applyFont="1" applyFill="1" applyBorder="1" applyAlignment="1">
      <alignment horizontal="center" vertical="top" wrapText="1"/>
    </xf>
    <xf numFmtId="0" fontId="101" fillId="6" borderId="20" xfId="0" applyFont="1" applyFill="1" applyBorder="1" applyAlignment="1">
      <alignment horizontal="center" vertical="top" wrapText="1"/>
    </xf>
    <xf numFmtId="0" fontId="101" fillId="6" borderId="0" xfId="0" applyFont="1" applyFill="1" applyBorder="1" applyAlignment="1">
      <alignment horizontal="center" vertical="top" wrapText="1"/>
    </xf>
    <xf numFmtId="0" fontId="97" fillId="6" borderId="23" xfId="0" applyFont="1" applyFill="1" applyBorder="1" applyAlignment="1">
      <alignment horizontal="center" vertical="top" wrapText="1"/>
    </xf>
    <xf numFmtId="0" fontId="97" fillId="6" borderId="24" xfId="0" applyFont="1" applyFill="1" applyBorder="1" applyAlignment="1">
      <alignment horizontal="center" vertical="top" wrapText="1"/>
    </xf>
    <xf numFmtId="0" fontId="97" fillId="6" borderId="0" xfId="0" applyFont="1" applyFill="1" applyBorder="1" applyAlignment="1">
      <alignment horizontal="center" vertical="top" wrapText="1"/>
    </xf>
    <xf numFmtId="0" fontId="97" fillId="6" borderId="21" xfId="0" applyFont="1" applyFill="1" applyBorder="1" applyAlignment="1">
      <alignment horizontal="center" vertical="top" wrapText="1"/>
    </xf>
    <xf numFmtId="168" fontId="83" fillId="0" borderId="0" xfId="2" applyFont="1" applyAlignment="1">
      <alignment horizontal="left" vertical="center" wrapText="1"/>
    </xf>
    <xf numFmtId="0" fontId="10" fillId="0" borderId="0" xfId="0" applyFont="1" applyAlignment="1">
      <alignment horizontal="left" vertical="top" wrapText="1"/>
    </xf>
    <xf numFmtId="168" fontId="83" fillId="0" borderId="0" xfId="2" applyFont="1" applyAlignment="1">
      <alignment horizontal="left" vertical="center"/>
    </xf>
    <xf numFmtId="0" fontId="69" fillId="6" borderId="18" xfId="0" applyFont="1" applyFill="1" applyBorder="1" applyAlignment="1">
      <alignment horizontal="center" vertical="top" wrapText="1"/>
    </xf>
    <xf numFmtId="0" fontId="69" fillId="6" borderId="15" xfId="0" applyFont="1" applyFill="1" applyBorder="1" applyAlignment="1">
      <alignment horizontal="center" vertical="top" wrapText="1"/>
    </xf>
    <xf numFmtId="0" fontId="34" fillId="7" borderId="17" xfId="0" applyFont="1" applyFill="1" applyBorder="1" applyAlignment="1">
      <alignment horizontal="center" vertical="center"/>
    </xf>
    <xf numFmtId="0" fontId="34" fillId="7" borderId="10" xfId="0" applyFont="1" applyFill="1" applyBorder="1" applyAlignment="1">
      <alignment horizontal="center" vertical="center"/>
    </xf>
    <xf numFmtId="0" fontId="34" fillId="7" borderId="13" xfId="0" applyFont="1" applyFill="1" applyBorder="1" applyAlignment="1">
      <alignment horizontal="center" vertical="center"/>
    </xf>
    <xf numFmtId="0" fontId="21" fillId="0" borderId="0" xfId="0" applyFont="1" applyAlignment="1">
      <alignment horizontal="left" vertical="top" wrapText="1"/>
    </xf>
    <xf numFmtId="0" fontId="25" fillId="6" borderId="0" xfId="0" applyFont="1" applyFill="1" applyAlignment="1">
      <alignment horizontal="center" vertical="top" wrapText="1"/>
    </xf>
    <xf numFmtId="0" fontId="24" fillId="6" borderId="0" xfId="0" applyFont="1" applyFill="1" applyAlignment="1">
      <alignment horizontal="center" vertical="top" wrapText="1"/>
    </xf>
    <xf numFmtId="0" fontId="17" fillId="6" borderId="0" xfId="0" applyFont="1" applyFill="1" applyAlignment="1">
      <alignment horizontal="center" vertical="top" wrapText="1"/>
    </xf>
    <xf numFmtId="0" fontId="28" fillId="6" borderId="0" xfId="0" applyFont="1" applyFill="1" applyAlignment="1">
      <alignment horizontal="center" vertical="top" wrapText="1"/>
    </xf>
    <xf numFmtId="0" fontId="20" fillId="6" borderId="0" xfId="0" applyFont="1" applyFill="1" applyAlignment="1">
      <alignment horizontal="center" vertical="top" wrapText="1"/>
    </xf>
    <xf numFmtId="0" fontId="14" fillId="7" borderId="0" xfId="0" applyFont="1" applyFill="1" applyAlignment="1">
      <alignment horizontal="center"/>
    </xf>
    <xf numFmtId="0" fontId="116" fillId="0" borderId="0" xfId="44" applyFont="1" applyAlignment="1">
      <alignment horizontal="left" vertical="top" wrapText="1"/>
    </xf>
    <xf numFmtId="0" fontId="104" fillId="0" borderId="0" xfId="44" applyFont="1" applyAlignment="1"/>
    <xf numFmtId="0" fontId="14" fillId="0" borderId="0" xfId="0" applyFont="1" applyAlignment="1">
      <alignment horizontal="center" vertical="top" wrapText="1"/>
    </xf>
    <xf numFmtId="0" fontId="40" fillId="0" borderId="0" xfId="0" applyFont="1" applyAlignment="1">
      <alignment horizontal="center"/>
    </xf>
    <xf numFmtId="0" fontId="19" fillId="0" borderId="22" xfId="0" applyFont="1" applyBorder="1" applyAlignment="1">
      <alignment horizontal="center"/>
    </xf>
    <xf numFmtId="0" fontId="19" fillId="0" borderId="23" xfId="0" applyFont="1" applyBorder="1" applyAlignment="1">
      <alignment horizontal="center"/>
    </xf>
    <xf numFmtId="0" fontId="19" fillId="0" borderId="24" xfId="0" applyFont="1" applyBorder="1" applyAlignment="1">
      <alignment horizontal="center"/>
    </xf>
    <xf numFmtId="0" fontId="19" fillId="0" borderId="18" xfId="0" applyFont="1" applyBorder="1" applyAlignment="1">
      <alignment horizontal="center"/>
    </xf>
    <xf numFmtId="0" fontId="19" fillId="0" borderId="15" xfId="0" applyFont="1" applyBorder="1" applyAlignment="1">
      <alignment horizontal="center"/>
    </xf>
    <xf numFmtId="0" fontId="19" fillId="0" borderId="2" xfId="0" applyFont="1" applyBorder="1" applyAlignment="1">
      <alignment horizontal="center"/>
    </xf>
    <xf numFmtId="0" fontId="22" fillId="0" borderId="3" xfId="0" applyFont="1" applyBorder="1" applyAlignment="1">
      <alignment horizontal="center"/>
    </xf>
    <xf numFmtId="0" fontId="22" fillId="0" borderId="7" xfId="0" applyFont="1" applyBorder="1" applyAlignment="1">
      <alignment horizontal="center"/>
    </xf>
    <xf numFmtId="0" fontId="35" fillId="0" borderId="16" xfId="0" applyFont="1" applyBorder="1" applyAlignment="1">
      <alignment horizontal="center"/>
    </xf>
    <xf numFmtId="0" fontId="35" fillId="0" borderId="12" xfId="0" applyFont="1" applyBorder="1" applyAlignment="1">
      <alignment horizontal="center"/>
    </xf>
    <xf numFmtId="0" fontId="22" fillId="0" borderId="16" xfId="0" applyFont="1" applyBorder="1" applyAlignment="1">
      <alignment horizontal="center"/>
    </xf>
    <xf numFmtId="0" fontId="22" fillId="0" borderId="12" xfId="0" applyFont="1" applyBorder="1" applyAlignment="1">
      <alignment horizontal="center"/>
    </xf>
  </cellXfs>
  <cellStyles count="48">
    <cellStyle name="Bueno" xfId="1" builtinId="26"/>
    <cellStyle name="Millares" xfId="2" builtinId="3"/>
    <cellStyle name="Millares [0]" xfId="3" builtinId="6"/>
    <cellStyle name="Millares 2" xfId="4"/>
    <cellStyle name="Millares 2 2" xfId="5"/>
    <cellStyle name="Millares 26" xfId="6"/>
    <cellStyle name="Moneda" xfId="47" builtinId="4"/>
    <cellStyle name="Moneda [0]" xfId="7" builtinId="7"/>
    <cellStyle name="Moneda [0] 2 2" xfId="8"/>
    <cellStyle name="Moneda [0] 3" xfId="9"/>
    <cellStyle name="Moneda 13" xfId="10"/>
    <cellStyle name="Normal" xfId="0" builtinId="0"/>
    <cellStyle name="Normal 18" xfId="11"/>
    <cellStyle name="Normal 2" xfId="12"/>
    <cellStyle name="Normal 2 10" xfId="13"/>
    <cellStyle name="Normal 2 10 3" xfId="14"/>
    <cellStyle name="Normal 2 12" xfId="15"/>
    <cellStyle name="Normal 2 13" xfId="16"/>
    <cellStyle name="Normal 2 14" xfId="17"/>
    <cellStyle name="Normal 2 15" xfId="18"/>
    <cellStyle name="Normal 2 16" xfId="19"/>
    <cellStyle name="Normal 2 17" xfId="20"/>
    <cellStyle name="Normal 2 18" xfId="21"/>
    <cellStyle name="Normal 2 19" xfId="22"/>
    <cellStyle name="Normal 2 2" xfId="23"/>
    <cellStyle name="Normal 2 20" xfId="24"/>
    <cellStyle name="Normal 2 21" xfId="25"/>
    <cellStyle name="Normal 2 22" xfId="26"/>
    <cellStyle name="Normal 2 23" xfId="27"/>
    <cellStyle name="Normal 2 24" xfId="28"/>
    <cellStyle name="Normal 2 25" xfId="29"/>
    <cellStyle name="Normal 2 26" xfId="30"/>
    <cellStyle name="Normal 2 28" xfId="31"/>
    <cellStyle name="Normal 2 29" xfId="32"/>
    <cellStyle name="Normal 2 3" xfId="33"/>
    <cellStyle name="Normal 2 30" xfId="34"/>
    <cellStyle name="Normal 2 31" xfId="35"/>
    <cellStyle name="Normal 2 32" xfId="36"/>
    <cellStyle name="Normal 2 33" xfId="37"/>
    <cellStyle name="Normal 2 34" xfId="38"/>
    <cellStyle name="Normal 2 4" xfId="39"/>
    <cellStyle name="Normal 2 5" xfId="40"/>
    <cellStyle name="Normal 2 6" xfId="41"/>
    <cellStyle name="Normal 2 7" xfId="42"/>
    <cellStyle name="Normal 2 8" xfId="43"/>
    <cellStyle name="Normal 5" xfId="44"/>
    <cellStyle name="Porcentaje" xfId="45" builtinId="5"/>
    <cellStyle name="Porcentaje 3" xfId="4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533400</xdr:colOff>
      <xdr:row>511</xdr:row>
      <xdr:rowOff>114300</xdr:rowOff>
    </xdr:from>
    <xdr:to>
      <xdr:col>11</xdr:col>
      <xdr:colOff>571500</xdr:colOff>
      <xdr:row>520</xdr:row>
      <xdr:rowOff>104775</xdr:rowOff>
    </xdr:to>
    <xdr:pic>
      <xdr:nvPicPr>
        <xdr:cNvPr id="3" name="Imagen 2"/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8315325" y="141846300"/>
          <a:ext cx="4467225" cy="2409825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OSCAR%20MARTINEZ/Documents/PRESUPUESTOS%202025/2025/1.-ok.-TOMO_VALLEDUPAR-%20202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olideportivo%20San%20Martibn%20Dic%2013-12/Ultima%20dic%2021-12%20PRESUPUESTO%20GENERAL%20REVISADO%20SAN%20MARTIN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STADO DE UNITARIOS"/>
      <sheetName val="INSUMOS"/>
      <sheetName val="ANALISIS UNITARIOS "/>
      <sheetName val="BASICOS"/>
      <sheetName val="MO"/>
      <sheetName val="MORTEROS Y CONCRETOS"/>
      <sheetName val="OTROS "/>
      <sheetName val="Hoja1"/>
    </sheetNames>
    <sheetDataSet>
      <sheetData sheetId="0"/>
      <sheetData sheetId="1">
        <row r="8">
          <cell r="B8" t="str">
            <v>ESTACA DE MADERA 2" X 2" X 1 MTRO</v>
          </cell>
          <cell r="C8" t="str">
            <v>ML</v>
          </cell>
          <cell r="D8">
            <v>3500</v>
          </cell>
        </row>
        <row r="9">
          <cell r="B9" t="str">
            <v>TABLA  ALGARROBILLO 1"  X 4" X 3 MTS</v>
          </cell>
          <cell r="C9" t="str">
            <v>UN</v>
          </cell>
          <cell r="D9">
            <v>59500</v>
          </cell>
        </row>
        <row r="10">
          <cell r="B10" t="str">
            <v>ALGARROBILLO 2"X2"X3.00MT</v>
          </cell>
          <cell r="C10" t="str">
            <v>UN</v>
          </cell>
          <cell r="D10">
            <v>9000</v>
          </cell>
        </row>
        <row r="11">
          <cell r="B11" t="str">
            <v>LISTON 1''X2"X3.00MT ALGARROBILLO</v>
          </cell>
          <cell r="C11" t="str">
            <v>UN</v>
          </cell>
          <cell r="D11">
            <v>4750</v>
          </cell>
        </row>
        <row r="12">
          <cell r="B12" t="str">
            <v>TABLA CEDRO / TOLUA  1" X 30 CM X 3MTS</v>
          </cell>
          <cell r="C12" t="str">
            <v>UN</v>
          </cell>
          <cell r="D12">
            <v>40000</v>
          </cell>
        </row>
        <row r="13">
          <cell r="B13" t="str">
            <v>LISTON  2''X4"X3.00MT ALGARROBILLO</v>
          </cell>
          <cell r="C13" t="str">
            <v>UN</v>
          </cell>
          <cell r="D13">
            <v>17500</v>
          </cell>
        </row>
        <row r="14">
          <cell r="B14" t="str">
            <v>TABLAS ALGARROBILLO 1" X 30 X 3MTS</v>
          </cell>
          <cell r="C14" t="str">
            <v>UN</v>
          </cell>
          <cell r="D14">
            <v>30801</v>
          </cell>
        </row>
        <row r="15">
          <cell r="B15" t="str">
            <v>TABLA ALGARROBILLO BURRA 3CMX25CM X3MTR</v>
          </cell>
          <cell r="C15" t="str">
            <v>UN</v>
          </cell>
          <cell r="D15">
            <v>31625</v>
          </cell>
        </row>
        <row r="16">
          <cell r="B16" t="str">
            <v>ALGARROBILLO</v>
          </cell>
          <cell r="C16" t="str">
            <v>PIE</v>
          </cell>
          <cell r="D16">
            <v>2000</v>
          </cell>
        </row>
        <row r="17">
          <cell r="B17" t="str">
            <v>TOLUA</v>
          </cell>
          <cell r="C17" t="str">
            <v>PIE</v>
          </cell>
          <cell r="D17">
            <v>5000</v>
          </cell>
        </row>
        <row r="18">
          <cell r="B18" t="str">
            <v>CEDRO</v>
          </cell>
          <cell r="C18" t="str">
            <v>PIE</v>
          </cell>
          <cell r="D18">
            <v>5000</v>
          </cell>
        </row>
        <row r="19">
          <cell r="B19" t="str">
            <v>ROBLE</v>
          </cell>
          <cell r="C19" t="str">
            <v>PIE</v>
          </cell>
          <cell r="D19">
            <v>5000</v>
          </cell>
        </row>
        <row r="20">
          <cell r="B20" t="str">
            <v>CARRETO</v>
          </cell>
          <cell r="C20" t="str">
            <v>PIE</v>
          </cell>
          <cell r="D20">
            <v>5000</v>
          </cell>
        </row>
        <row r="21">
          <cell r="B21" t="str">
            <v>ABARCO</v>
          </cell>
          <cell r="C21" t="str">
            <v>PIE</v>
          </cell>
        </row>
        <row r="22">
          <cell r="B22" t="str">
            <v>Equipo de topografía teodolito electrónico con abertura de anteojo de 42- 45 mm. aumento del anteojo: 30x.distancia mínima de enfoque: 1 - 1.5 m. precisión: 5´´</v>
          </cell>
          <cell r="C22" t="str">
            <v>MES</v>
          </cell>
          <cell r="D22">
            <v>3149760</v>
          </cell>
        </row>
        <row r="23">
          <cell r="B23" t="str">
            <v xml:space="preserve">CADENERO 1 </v>
          </cell>
          <cell r="C23" t="str">
            <v>MES</v>
          </cell>
          <cell r="D23">
            <v>1801000</v>
          </cell>
        </row>
        <row r="24">
          <cell r="B24" t="str">
            <v xml:space="preserve">CADENERO 2 </v>
          </cell>
          <cell r="C24" t="str">
            <v>MES</v>
          </cell>
          <cell r="D24">
            <v>1562000</v>
          </cell>
        </row>
        <row r="25">
          <cell r="B25" t="str">
            <v xml:space="preserve">TOPOGRAFO - Profesional Categoria 5 </v>
          </cell>
          <cell r="C25" t="str">
            <v>MES</v>
          </cell>
          <cell r="D25">
            <v>6655000</v>
          </cell>
        </row>
        <row r="26">
          <cell r="B26" t="str">
            <v xml:space="preserve">TOPOGRAFO </v>
          </cell>
          <cell r="C26" t="str">
            <v>DIA</v>
          </cell>
          <cell r="D26">
            <v>221833.33333333334</v>
          </cell>
        </row>
        <row r="27">
          <cell r="B27" t="str">
            <v>TRANSPORTE MATERIAL</v>
          </cell>
          <cell r="C27" t="str">
            <v>M3/KM</v>
          </cell>
          <cell r="D27">
            <v>1250</v>
          </cell>
        </row>
        <row r="28">
          <cell r="C28" t="str">
            <v>M3</v>
          </cell>
        </row>
        <row r="29">
          <cell r="B29" t="str">
            <v xml:space="preserve">TRANSPORTE MEZCLA DENSA </v>
          </cell>
          <cell r="C29" t="str">
            <v>M3</v>
          </cell>
          <cell r="D29">
            <v>1300</v>
          </cell>
        </row>
        <row r="30">
          <cell r="B30" t="str">
            <v>VIBROCOMPACTADOR TIPO DINAPAC CA 15 (7 TON)</v>
          </cell>
          <cell r="C30" t="str">
            <v>Hr</v>
          </cell>
          <cell r="D30">
            <v>147765.71653228631</v>
          </cell>
        </row>
        <row r="31">
          <cell r="B31" t="str">
            <v>CINTA SEGURIDAD DE 75 MM X 100 MTS</v>
          </cell>
          <cell r="C31" t="str">
            <v>ML</v>
          </cell>
          <cell r="D31">
            <v>112.76</v>
          </cell>
        </row>
        <row r="32">
          <cell r="B32" t="str">
            <v>BOMBÓN PLASTICO (20 USOS)</v>
          </cell>
          <cell r="C32" t="str">
            <v>UN</v>
          </cell>
          <cell r="D32">
            <v>56050</v>
          </cell>
        </row>
        <row r="33">
          <cell r="B33" t="str">
            <v>TELA VERDE ESTABILIZADA H=2.1</v>
          </cell>
          <cell r="C33" t="str">
            <v>ML</v>
          </cell>
          <cell r="D33">
            <v>2856</v>
          </cell>
        </row>
        <row r="34">
          <cell r="B34" t="str">
            <v>TRANSPORTE MOTONIVELADORA</v>
          </cell>
          <cell r="C34" t="str">
            <v>Km</v>
          </cell>
          <cell r="D34">
            <v>90000</v>
          </cell>
        </row>
        <row r="35">
          <cell r="B35" t="str">
            <v>Motoniveladora  potencia 215 HP, ancho de cuchilla 4,27 m, peso 18 ton.</v>
          </cell>
          <cell r="C35" t="str">
            <v>Hr</v>
          </cell>
          <cell r="D35">
            <v>257187.74357329033</v>
          </cell>
        </row>
        <row r="36">
          <cell r="B36" t="str">
            <v>MOTONIVELADORA</v>
          </cell>
          <cell r="C36" t="str">
            <v>Hr</v>
          </cell>
          <cell r="D36">
            <v>257187.74357329033</v>
          </cell>
        </row>
        <row r="37">
          <cell r="B37" t="str">
            <v xml:space="preserve">VOLQUETA </v>
          </cell>
          <cell r="C37" t="str">
            <v>m3/Km</v>
          </cell>
          <cell r="D37">
            <v>1152</v>
          </cell>
        </row>
        <row r="38">
          <cell r="B38" t="str">
            <v>Cargador : Potencia en el volante 110 hp, Clasificación de RPM del motor 2300.</v>
          </cell>
          <cell r="C38" t="str">
            <v>Hr</v>
          </cell>
          <cell r="D38">
            <v>192889.89675422854</v>
          </cell>
        </row>
        <row r="39">
          <cell r="B39" t="str">
            <v>Cargador : Potencia en el volante 125 hp, Clasificación de RPM del motor 2300.</v>
          </cell>
          <cell r="C39" t="str">
            <v>Hr</v>
          </cell>
          <cell r="D39">
            <v>218609.58203729673</v>
          </cell>
        </row>
        <row r="40">
          <cell r="B40" t="str">
            <v>Retroexcavadora sobre oruga, potencia 107 HP - 80KW, balde de 1 m3.</v>
          </cell>
          <cell r="C40" t="str">
            <v>Hr</v>
          </cell>
          <cell r="D40">
            <v>168778.65965994998</v>
          </cell>
        </row>
        <row r="41">
          <cell r="B41" t="str">
            <v xml:space="preserve">COMPRESOR DE DOS MARTILLOS </v>
          </cell>
          <cell r="C41" t="str">
            <v>Hr</v>
          </cell>
          <cell r="D41">
            <v>115000</v>
          </cell>
        </row>
        <row r="42">
          <cell r="B42" t="str">
            <v>AGUA DE CARROTANQUE</v>
          </cell>
          <cell r="C42" t="str">
            <v>Lt</v>
          </cell>
          <cell r="D42">
            <v>91</v>
          </cell>
        </row>
        <row r="43">
          <cell r="B43" t="str">
            <v xml:space="preserve">Vibrocompatador Dynapac C15 (7 TON)
</v>
          </cell>
          <cell r="C43" t="str">
            <v>Hr</v>
          </cell>
          <cell r="D43">
            <v>135023.5653759774</v>
          </cell>
        </row>
        <row r="44">
          <cell r="B44" t="str">
            <v>CARROTANQUE (1.000 Litros)</v>
          </cell>
          <cell r="C44" t="str">
            <v>Hr</v>
          </cell>
          <cell r="D44">
            <v>86398.603606371064</v>
          </cell>
        </row>
        <row r="45">
          <cell r="B45" t="str">
            <v>VIBROCOMPACTADOR TIPO RANA</v>
          </cell>
          <cell r="C45" t="str">
            <v>DIA</v>
          </cell>
          <cell r="D45">
            <v>74998.425736060948</v>
          </cell>
        </row>
        <row r="46">
          <cell r="B46" t="str">
            <v>PUNTILLA 2 1/2" X 11 CC</v>
          </cell>
          <cell r="C46" t="str">
            <v>Lb</v>
          </cell>
          <cell r="D46">
            <v>5415</v>
          </cell>
        </row>
        <row r="47">
          <cell r="B47" t="str">
            <v>PUNTILLA CON CABEZA 2" 159UN/LB</v>
          </cell>
          <cell r="C47" t="str">
            <v>Lb</v>
          </cell>
          <cell r="D47">
            <v>5696.8869999999997</v>
          </cell>
        </row>
        <row r="48">
          <cell r="B48" t="str">
            <v>PUNTILLA CON CABEZA 3/4 a 1"</v>
          </cell>
          <cell r="C48" t="str">
            <v>Lb</v>
          </cell>
          <cell r="D48">
            <v>3502.5967999999998</v>
          </cell>
        </row>
        <row r="49">
          <cell r="B49" t="str">
            <v>PUNTILLA CON CABEZA 1 1/ 2 a 3 1/2"</v>
          </cell>
          <cell r="C49" t="str">
            <v>Lb</v>
          </cell>
          <cell r="D49">
            <v>0</v>
          </cell>
        </row>
        <row r="50">
          <cell r="B50" t="str">
            <v>ALAMBRE NEGRO No.17 kG</v>
          </cell>
          <cell r="C50" t="str">
            <v>Kg</v>
          </cell>
          <cell r="D50">
            <v>7992.1193333333331</v>
          </cell>
        </row>
        <row r="51">
          <cell r="B51" t="str">
            <v>ACERO DE REFUERZO PDR-40</v>
          </cell>
          <cell r="C51" t="str">
            <v>Kg</v>
          </cell>
          <cell r="D51">
            <v>4866</v>
          </cell>
        </row>
        <row r="52">
          <cell r="B52" t="str">
            <v>ACERO DE REFUERZO PDR-60</v>
          </cell>
          <cell r="C52" t="str">
            <v>Kg</v>
          </cell>
          <cell r="D52">
            <v>4744.4000000000005</v>
          </cell>
        </row>
        <row r="53">
          <cell r="B53" t="str">
            <v>ACERO DE Ø1/4 CORRUGADA</v>
          </cell>
          <cell r="C53" t="str">
            <v>ML</v>
          </cell>
          <cell r="D53">
            <v>1884</v>
          </cell>
        </row>
        <row r="54">
          <cell r="B54" t="str">
            <v xml:space="preserve">ACERO DE Ø1/4 CORRUGADA </v>
          </cell>
          <cell r="C54" t="str">
            <v>Kg</v>
          </cell>
        </row>
        <row r="55">
          <cell r="B55" t="str">
            <v>ACERO DE Ø3/8 CORRUGADA</v>
          </cell>
          <cell r="C55" t="str">
            <v>ML</v>
          </cell>
          <cell r="D55">
            <v>4034</v>
          </cell>
        </row>
        <row r="56">
          <cell r="B56" t="str">
            <v>ACERO DE Ø3/8 CORRUGADA</v>
          </cell>
          <cell r="C56" t="str">
            <v>Kg</v>
          </cell>
        </row>
        <row r="57">
          <cell r="B57" t="str">
            <v>ACERO DE Ø1/2 CORRUGADA</v>
          </cell>
          <cell r="C57" t="str">
            <v>ML</v>
          </cell>
          <cell r="D57">
            <v>7191</v>
          </cell>
        </row>
        <row r="58">
          <cell r="B58" t="str">
            <v>ACERO DE Ø1/2 CORRUGADA</v>
          </cell>
          <cell r="C58" t="str">
            <v>Kg</v>
          </cell>
          <cell r="D58">
            <v>7191</v>
          </cell>
        </row>
        <row r="59">
          <cell r="B59" t="str">
            <v>ACERO DE Ø5/8 CORRUGADA</v>
          </cell>
          <cell r="C59" t="str">
            <v>ML</v>
          </cell>
          <cell r="D59">
            <v>11176</v>
          </cell>
        </row>
        <row r="60">
          <cell r="B60" t="str">
            <v>ACERO DE Ø5/8 CORRUGADA</v>
          </cell>
          <cell r="C60" t="str">
            <v>Kg</v>
          </cell>
        </row>
        <row r="61">
          <cell r="B61" t="str">
            <v>ACERO DE Ø3/4 CORRUGADA</v>
          </cell>
          <cell r="C61" t="str">
            <v>ML</v>
          </cell>
          <cell r="D61">
            <v>11176</v>
          </cell>
        </row>
        <row r="62">
          <cell r="B62" t="str">
            <v>ACERO DE Ø3/4 CORRUGADA</v>
          </cell>
          <cell r="C62" t="str">
            <v>Kg</v>
          </cell>
          <cell r="D62">
            <v>6562</v>
          </cell>
        </row>
        <row r="63">
          <cell r="B63" t="str">
            <v>ACERO DE Ø3/4 LISO</v>
          </cell>
          <cell r="C63" t="str">
            <v>Kg</v>
          </cell>
        </row>
        <row r="64">
          <cell r="B64" t="str">
            <v>ACERO DE Ø1 CORRUGADA</v>
          </cell>
          <cell r="C64" t="str">
            <v>Kg</v>
          </cell>
        </row>
        <row r="65">
          <cell r="B65" t="str">
            <v>ANGULO 1/4" X 2 1/2" X 6 ML</v>
          </cell>
          <cell r="C65" t="str">
            <v>ML</v>
          </cell>
          <cell r="D65">
            <v>44083</v>
          </cell>
        </row>
        <row r="66">
          <cell r="B66" t="str">
            <v>ANGULO 1/4" X 2" X 6 ML</v>
          </cell>
          <cell r="C66" t="str">
            <v>ML</v>
          </cell>
          <cell r="D66">
            <v>33998</v>
          </cell>
        </row>
        <row r="67">
          <cell r="B67" t="str">
            <v>ANGULO 1/8" X 1 1/2" X 6 ML</v>
          </cell>
          <cell r="C67" t="str">
            <v>ML</v>
          </cell>
          <cell r="D67">
            <v>10755</v>
          </cell>
        </row>
        <row r="68">
          <cell r="B68" t="str">
            <v>PLATINA  1/4" X 1 1/2" X 6 ML</v>
          </cell>
          <cell r="C68" t="str">
            <v>ML</v>
          </cell>
          <cell r="D68">
            <v>12456</v>
          </cell>
        </row>
        <row r="69">
          <cell r="B69" t="str">
            <v>ALAMBRE GALV. K 10</v>
          </cell>
          <cell r="C69" t="str">
            <v>Kg</v>
          </cell>
          <cell r="D69">
            <v>9697.6431999999986</v>
          </cell>
        </row>
        <row r="70">
          <cell r="B70" t="str">
            <v>MALLA GAVION 2 X 1 X 1 K 13</v>
          </cell>
          <cell r="C70" t="str">
            <v>UN</v>
          </cell>
          <cell r="D70">
            <v>86751</v>
          </cell>
        </row>
        <row r="71">
          <cell r="B71" t="str">
            <v>SEGUETA NICHOLSON</v>
          </cell>
          <cell r="C71" t="str">
            <v>UN</v>
          </cell>
          <cell r="D71">
            <v>4701</v>
          </cell>
        </row>
        <row r="73">
          <cell r="B73" t="str">
            <v>CODO SANITARIO PVC CXC DE 45° DE 2"</v>
          </cell>
          <cell r="C73" t="str">
            <v>UN</v>
          </cell>
          <cell r="D73">
            <v>5400</v>
          </cell>
        </row>
        <row r="74">
          <cell r="B74" t="str">
            <v>YEE SANITARIA PVC REDUCIDA 4 X 2</v>
          </cell>
          <cell r="C74" t="str">
            <v>UN</v>
          </cell>
          <cell r="D74">
            <v>30783</v>
          </cell>
        </row>
        <row r="75">
          <cell r="B75" t="str">
            <v xml:space="preserve">TUBO PVC SANITARIO 4 PULG. </v>
          </cell>
          <cell r="C75" t="str">
            <v>ML</v>
          </cell>
          <cell r="D75">
            <v>35603.833333333336</v>
          </cell>
        </row>
        <row r="76">
          <cell r="B76" t="str">
            <v>CODO 90°  1/4 CXC SANITARIO 4</v>
          </cell>
          <cell r="C76" t="str">
            <v>UN</v>
          </cell>
          <cell r="D76">
            <v>18168.333333333332</v>
          </cell>
        </row>
        <row r="77">
          <cell r="B77" t="str">
            <v>CODO SANITARIO PVC CXC DE 45° DE 4</v>
          </cell>
          <cell r="C77" t="str">
            <v>UN</v>
          </cell>
          <cell r="D77">
            <v>20320.333333333332</v>
          </cell>
        </row>
        <row r="78">
          <cell r="B78" t="str">
            <v>UNIÓN PVC SANITARIA 4</v>
          </cell>
          <cell r="C78" t="str">
            <v>UN</v>
          </cell>
          <cell r="D78">
            <v>7962</v>
          </cell>
        </row>
        <row r="79">
          <cell r="B79" t="str">
            <v>TUBO VENTILACION  4"</v>
          </cell>
          <cell r="C79" t="str">
            <v>ML</v>
          </cell>
          <cell r="D79">
            <v>18846</v>
          </cell>
        </row>
        <row r="80">
          <cell r="B80" t="str">
            <v>SOLDADURA PVC PAVCO 1/4</v>
          </cell>
          <cell r="C80" t="str">
            <v>UN</v>
          </cell>
          <cell r="D80">
            <v>47276</v>
          </cell>
        </row>
        <row r="81">
          <cell r="B81" t="str">
            <v>LIMPIADOR REMOV. 1/4 PAVCO.</v>
          </cell>
          <cell r="C81" t="str">
            <v>UN</v>
          </cell>
          <cell r="D81">
            <v>50901</v>
          </cell>
        </row>
        <row r="82">
          <cell r="B82" t="str">
            <v>TUBO PVC SANITARIO 2</v>
          </cell>
          <cell r="C82" t="str">
            <v>ML</v>
          </cell>
          <cell r="D82">
            <v>12748</v>
          </cell>
        </row>
        <row r="83">
          <cell r="B83" t="str">
            <v>YEE SANITARIA 2</v>
          </cell>
          <cell r="C83" t="str">
            <v>UN</v>
          </cell>
          <cell r="D83">
            <v>8206</v>
          </cell>
        </row>
        <row r="84">
          <cell r="B84" t="str">
            <v>UNIÓN PVC SANIT  2</v>
          </cell>
          <cell r="C84" t="str">
            <v>UN</v>
          </cell>
          <cell r="D84">
            <v>2885</v>
          </cell>
        </row>
        <row r="85">
          <cell r="B85" t="str">
            <v>CODO 90° 1/4 CXC SANITARIO 2</v>
          </cell>
          <cell r="C85" t="str">
            <v>UN</v>
          </cell>
          <cell r="D85">
            <v>4981</v>
          </cell>
        </row>
        <row r="86">
          <cell r="B86" t="str">
            <v>TUBO VENTILACION 2"</v>
          </cell>
          <cell r="C86" t="str">
            <v>ML</v>
          </cell>
          <cell r="D86">
            <v>8711</v>
          </cell>
        </row>
        <row r="87">
          <cell r="B87" t="str">
            <v>UNIÓN PVC SANIT  3"</v>
          </cell>
          <cell r="C87" t="str">
            <v>UN</v>
          </cell>
          <cell r="D87">
            <v>4165</v>
          </cell>
        </row>
        <row r="88">
          <cell r="B88" t="str">
            <v>UNIÓN PVC SANIT 1 1/2</v>
          </cell>
          <cell r="C88" t="str">
            <v>UN</v>
          </cell>
          <cell r="D88">
            <v>2234</v>
          </cell>
        </row>
        <row r="89">
          <cell r="B89" t="str">
            <v>CODO 90° 1/4 CXC SANITARIO 1 1/2</v>
          </cell>
          <cell r="C89" t="str">
            <v>UN</v>
          </cell>
          <cell r="D89">
            <v>4183</v>
          </cell>
        </row>
        <row r="90">
          <cell r="B90" t="str">
            <v>TUBO PVC SANITARIO 1 1/2</v>
          </cell>
          <cell r="C90" t="str">
            <v>ML</v>
          </cell>
          <cell r="D90">
            <v>9503</v>
          </cell>
        </row>
        <row r="91">
          <cell r="B91" t="str">
            <v>CODO 90° 1/4 CXC SANITARIO 3"</v>
          </cell>
          <cell r="C91" t="str">
            <v>UN</v>
          </cell>
          <cell r="D91">
            <v>8286</v>
          </cell>
        </row>
        <row r="92">
          <cell r="B92" t="str">
            <v>TUBO PVC SANITARIO 3"</v>
          </cell>
          <cell r="C92" t="str">
            <v>ML</v>
          </cell>
          <cell r="D92">
            <v>19859</v>
          </cell>
        </row>
        <row r="93">
          <cell r="B93" t="str">
            <v>CODO SANITARIO PVC CXC DE 45° DE 3"</v>
          </cell>
          <cell r="C93" t="str">
            <v>UN</v>
          </cell>
          <cell r="D93">
            <v>9203</v>
          </cell>
        </row>
        <row r="94">
          <cell r="B94" t="str">
            <v>TUBO VENTILACION 3"</v>
          </cell>
          <cell r="C94" t="str">
            <v>ML</v>
          </cell>
          <cell r="D94">
            <v>11627</v>
          </cell>
        </row>
        <row r="95">
          <cell r="B95" t="str">
            <v xml:space="preserve">TUBO PVC SANITARIO 6" </v>
          </cell>
          <cell r="C95" t="str">
            <v>ML</v>
          </cell>
          <cell r="D95">
            <v>56193</v>
          </cell>
        </row>
        <row r="96">
          <cell r="B96" t="str">
            <v>CODO SANITARIO PVC CXC DE 45° DE 6"</v>
          </cell>
          <cell r="C96" t="str">
            <v>UN</v>
          </cell>
          <cell r="D96">
            <v>56424</v>
          </cell>
        </row>
        <row r="97">
          <cell r="B97" t="str">
            <v>UNIÓN PVC SANITARIA 6</v>
          </cell>
          <cell r="C97" t="str">
            <v>UN</v>
          </cell>
          <cell r="D97">
            <v>36463</v>
          </cell>
        </row>
        <row r="98">
          <cell r="B98" t="str">
            <v>TUBO PVC AGUAS NEGRAS 6" Novafor de pavco  160 MM</v>
          </cell>
          <cell r="C98" t="str">
            <v>ML</v>
          </cell>
          <cell r="D98">
            <v>31812</v>
          </cell>
        </row>
        <row r="99">
          <cell r="B99" t="str">
            <v>TUBO PVC AGUAS NEGRAS 8" Novafor de pavco  200 MM</v>
          </cell>
          <cell r="C99" t="str">
            <v>ML</v>
          </cell>
          <cell r="D99">
            <v>43445</v>
          </cell>
        </row>
        <row r="100">
          <cell r="B100" t="str">
            <v>TUBO PVC AGUAS NEGRAS 10" Novafor  250 MM</v>
          </cell>
          <cell r="C100" t="str">
            <v>ML</v>
          </cell>
          <cell r="D100">
            <v>63454</v>
          </cell>
        </row>
        <row r="101">
          <cell r="B101" t="str">
            <v>TUBO PVC AGUAS NEGRAS 12" Novafor  315 MM</v>
          </cell>
          <cell r="C101" t="str">
            <v>ML</v>
          </cell>
          <cell r="D101">
            <v>93819</v>
          </cell>
        </row>
        <row r="102">
          <cell r="B102" t="str">
            <v>TUBO PVC AGUAS NEGRAS 14" Novafor  355MM</v>
          </cell>
          <cell r="C102" t="str">
            <v>ML</v>
          </cell>
          <cell r="D102">
            <v>134434</v>
          </cell>
        </row>
        <row r="103">
          <cell r="B103" t="str">
            <v>TUBO PVC AGUAS NEGRAS 16" Novafor  400 MM</v>
          </cell>
          <cell r="C103" t="str">
            <v>ML</v>
          </cell>
          <cell r="D103">
            <v>164428</v>
          </cell>
        </row>
        <row r="104">
          <cell r="B104" t="str">
            <v>TUBO PVC AGUAS NEGRAS 20" Novafor  500 MM</v>
          </cell>
          <cell r="C104" t="str">
            <v>ML</v>
          </cell>
          <cell r="D104">
            <v>276853</v>
          </cell>
        </row>
        <row r="105">
          <cell r="B105" t="str">
            <v>TUBO PVC AGUAS NEGRAS 30" Novafor</v>
          </cell>
          <cell r="C105" t="str">
            <v>ML</v>
          </cell>
          <cell r="D105">
            <v>587433</v>
          </cell>
        </row>
        <row r="106">
          <cell r="B106" t="str">
            <v>TUBO PVC AGUAS NEGRAS 42" Novafor</v>
          </cell>
          <cell r="C106" t="str">
            <v>ML</v>
          </cell>
          <cell r="D106">
            <v>1610595</v>
          </cell>
        </row>
        <row r="107">
          <cell r="B107" t="str">
            <v>TUBO PVC AGUAS NEGRAS 51" Novaloc</v>
          </cell>
          <cell r="C107" t="str">
            <v>ML</v>
          </cell>
          <cell r="D107">
            <v>2641483</v>
          </cell>
        </row>
        <row r="108">
          <cell r="B108" t="str">
            <v>TUBO PVC AGUAS NEGRAS 60" Novaloc</v>
          </cell>
          <cell r="C108" t="str">
            <v>ML</v>
          </cell>
          <cell r="D108">
            <v>3289209</v>
          </cell>
        </row>
        <row r="109">
          <cell r="B109" t="str">
            <v>BAJANTE X 3 MTS PVC PAVCO. B.S</v>
          </cell>
          <cell r="C109" t="str">
            <v>UN</v>
          </cell>
          <cell r="D109">
            <v>78005</v>
          </cell>
        </row>
        <row r="110">
          <cell r="B110" t="str">
            <v>CANAL AMAZONAS X 3 MTS PAVCO.</v>
          </cell>
          <cell r="C110" t="str">
            <v>UN</v>
          </cell>
          <cell r="D110">
            <v>96426</v>
          </cell>
        </row>
        <row r="111">
          <cell r="B111" t="str">
            <v xml:space="preserve">TUBERIA PVC PERFORADA 8" </v>
          </cell>
          <cell r="C111" t="str">
            <v>ML</v>
          </cell>
          <cell r="D111">
            <v>72592.799999999988</v>
          </cell>
        </row>
        <row r="112">
          <cell r="B112" t="str">
            <v>TUBO PVC AGUAS NEGRAS 18" Novafor</v>
          </cell>
          <cell r="C112" t="str">
            <v>ML</v>
          </cell>
          <cell r="D112">
            <v>177113</v>
          </cell>
        </row>
        <row r="113">
          <cell r="B113" t="str">
            <v>TANQUE TRAMPA GRASAS 95 LTS</v>
          </cell>
          <cell r="C113" t="str">
            <v>UN</v>
          </cell>
          <cell r="D113">
            <v>190206</v>
          </cell>
        </row>
        <row r="114">
          <cell r="B114" t="str">
            <v>TANQUE HORIZONTAL ENTERRAR 2000LT</v>
          </cell>
          <cell r="C114" t="str">
            <v>UN</v>
          </cell>
          <cell r="D114">
            <v>6506691</v>
          </cell>
        </row>
        <row r="115">
          <cell r="B115" t="str">
            <v>CAJA DE DISTRIBUCION</v>
          </cell>
          <cell r="C115" t="str">
            <v>UN</v>
          </cell>
          <cell r="D115">
            <v>98580.495575221241</v>
          </cell>
        </row>
        <row r="116">
          <cell r="B116" t="str">
            <v>Formaleta metálica para Cámara Circular</v>
          </cell>
          <cell r="C116" t="str">
            <v>DIA</v>
          </cell>
          <cell r="D116">
            <v>10440</v>
          </cell>
        </row>
        <row r="117">
          <cell r="B117" t="str">
            <v>Formaleta metálica para  Columna (Juego) - de 2.4 a 3 mt (0,3X0,6)</v>
          </cell>
          <cell r="C117" t="str">
            <v>DIA</v>
          </cell>
          <cell r="D117">
            <v>20000</v>
          </cell>
        </row>
        <row r="118">
          <cell r="B118" t="str">
            <v>Tablero Metalico  0,3x1,20</v>
          </cell>
          <cell r="C118" t="str">
            <v>DIA</v>
          </cell>
          <cell r="D118">
            <v>200</v>
          </cell>
        </row>
        <row r="119">
          <cell r="B119" t="str">
            <v>Tablero Metalico  0,6x1,20</v>
          </cell>
          <cell r="C119" t="str">
            <v>DIA</v>
          </cell>
          <cell r="D119">
            <v>200</v>
          </cell>
        </row>
        <row r="120">
          <cell r="B120" t="str">
            <v>Tablero Metalico  0,6x0,6</v>
          </cell>
          <cell r="C120" t="str">
            <v>DIA</v>
          </cell>
          <cell r="D120">
            <v>200</v>
          </cell>
        </row>
        <row r="121">
          <cell r="B121" t="str">
            <v>Alineador de 3mt</v>
          </cell>
          <cell r="C121" t="str">
            <v>DIA</v>
          </cell>
          <cell r="D121">
            <v>500</v>
          </cell>
        </row>
        <row r="122">
          <cell r="B122" t="str">
            <v>Alineador de 6mt</v>
          </cell>
          <cell r="C122" t="str">
            <v>DIA</v>
          </cell>
          <cell r="D122">
            <v>700</v>
          </cell>
        </row>
        <row r="123">
          <cell r="B123" t="str">
            <v>Esquineros (formaleta metalica)</v>
          </cell>
          <cell r="C123" t="str">
            <v>DIA</v>
          </cell>
          <cell r="D123">
            <v>600</v>
          </cell>
        </row>
        <row r="124">
          <cell r="B124" t="str">
            <v>Angulos (formaleta metalica)</v>
          </cell>
          <cell r="C124" t="str">
            <v>DIA</v>
          </cell>
          <cell r="D124">
            <v>130</v>
          </cell>
        </row>
        <row r="125">
          <cell r="B125" t="str">
            <v>Grapas (formaleta metalica)</v>
          </cell>
          <cell r="C125" t="str">
            <v>DIA</v>
          </cell>
          <cell r="D125">
            <v>70</v>
          </cell>
        </row>
        <row r="126">
          <cell r="B126" t="str">
            <v>AROTAPA DIAMETRO 60CM-AROBASE DIAMETRO 73CM MANJOL -INCL. EMPARILLADO EN VARILLA DE 1/2"</v>
          </cell>
          <cell r="C126" t="str">
            <v>UN</v>
          </cell>
          <cell r="D126">
            <v>250000</v>
          </cell>
        </row>
        <row r="127">
          <cell r="B127" t="str">
            <v>TAPA METALICA POZO DE INSPECCION ,60</v>
          </cell>
          <cell r="C127" t="str">
            <v>UN</v>
          </cell>
          <cell r="D127">
            <v>250000</v>
          </cell>
        </row>
        <row r="128">
          <cell r="B128" t="str">
            <v>BLOQUE CEMENTO 10X20X40</v>
          </cell>
          <cell r="C128" t="str">
            <v>UN</v>
          </cell>
          <cell r="D128">
            <v>2000</v>
          </cell>
        </row>
        <row r="129">
          <cell r="B129" t="str">
            <v>BLOQUE CONCRETO 12X20X40</v>
          </cell>
          <cell r="C129" t="str">
            <v>UN</v>
          </cell>
          <cell r="D129">
            <v>2230</v>
          </cell>
        </row>
        <row r="130">
          <cell r="B130" t="str">
            <v>BLOQUE CONCRETO 15X20X40</v>
          </cell>
          <cell r="C130" t="str">
            <v>UN</v>
          </cell>
          <cell r="D130">
            <v>2900</v>
          </cell>
        </row>
        <row r="131">
          <cell r="B131" t="str">
            <v>BOVEDILLA 20X15X50</v>
          </cell>
          <cell r="C131" t="str">
            <v>UN</v>
          </cell>
          <cell r="D131">
            <v>2500</v>
          </cell>
        </row>
        <row r="132">
          <cell r="B132" t="str">
            <v>CALADOS DE CEMENTO</v>
          </cell>
          <cell r="C132" t="str">
            <v>UN</v>
          </cell>
          <cell r="D132">
            <v>1000</v>
          </cell>
        </row>
        <row r="133">
          <cell r="B133" t="str">
            <v>BLOQUE ABUSARDADO CEMENTO H 15 X 20 X 40</v>
          </cell>
          <cell r="C133" t="str">
            <v>UN</v>
          </cell>
          <cell r="D133">
            <v>4200</v>
          </cell>
        </row>
        <row r="134">
          <cell r="B134" t="str">
            <v>BLOQUE ABUSARDADO CEMENTO H 15 X 20 X 40</v>
          </cell>
          <cell r="C134" t="str">
            <v>UN</v>
          </cell>
          <cell r="D134">
            <v>4200</v>
          </cell>
        </row>
        <row r="135">
          <cell r="B135" t="str">
            <v>BLOQUE ESTRUCTURAL CONCRETO SPLIT COLOR 15X19X39-12,5 M2</v>
          </cell>
          <cell r="C135" t="str">
            <v>UN</v>
          </cell>
          <cell r="D135">
            <v>3700</v>
          </cell>
        </row>
        <row r="136">
          <cell r="B136" t="str">
            <v>BLOQUE ESTRUCTURAL CONCRETO SPLIT GRIS 15X19X39-12,5 M2</v>
          </cell>
          <cell r="C136" t="str">
            <v>UN</v>
          </cell>
          <cell r="D136">
            <v>3700</v>
          </cell>
        </row>
        <row r="137">
          <cell r="B137" t="str">
            <v>BLOQUE CONCRETO ESTRUCTURAL  20X19X39</v>
          </cell>
          <cell r="C137" t="str">
            <v>UN</v>
          </cell>
          <cell r="D137">
            <v>3700</v>
          </cell>
        </row>
        <row r="138">
          <cell r="B138" t="str">
            <v>BLOQUE CONCRETO ESTRUCTURAL  15X19X39</v>
          </cell>
          <cell r="C138" t="str">
            <v>UN</v>
          </cell>
          <cell r="D138">
            <v>3700</v>
          </cell>
        </row>
        <row r="139">
          <cell r="B139" t="str">
            <v>BOVEDILLA CONCRETO 15X20X50</v>
          </cell>
          <cell r="C139" t="str">
            <v>UN</v>
          </cell>
          <cell r="D139">
            <v>2600</v>
          </cell>
        </row>
        <row r="140">
          <cell r="B140" t="str">
            <v>BOVEDILLA CONCRETO 20X20X50</v>
          </cell>
          <cell r="C140" t="str">
            <v>UN</v>
          </cell>
          <cell r="D140">
            <v>0</v>
          </cell>
        </row>
        <row r="141">
          <cell r="B141" t="str">
            <v>BOVEDILLA CONCRETO 25X20X50</v>
          </cell>
          <cell r="C141" t="str">
            <v>UN</v>
          </cell>
          <cell r="D141">
            <v>4400</v>
          </cell>
        </row>
        <row r="142">
          <cell r="B142" t="str">
            <v>BOVEDILLA CONCRETO 30X20X50</v>
          </cell>
          <cell r="C142" t="str">
            <v>UN</v>
          </cell>
          <cell r="D142">
            <v>4400</v>
          </cell>
        </row>
        <row r="143">
          <cell r="B143" t="str">
            <v>BOVEDILLA CONCRETO 30X20X60</v>
          </cell>
          <cell r="C143" t="str">
            <v>UN</v>
          </cell>
          <cell r="D143">
            <v>4500</v>
          </cell>
        </row>
        <row r="144">
          <cell r="B144" t="str">
            <v>SARDINEL ACHAFLANADO A10 .20 X .80 X .50H  TIPO IDU O SIMILAR</v>
          </cell>
          <cell r="C144" t="str">
            <v>UN</v>
          </cell>
          <cell r="D144">
            <v>27143.999999999996</v>
          </cell>
        </row>
        <row r="145">
          <cell r="B145" t="str">
            <v>TABLERO ACRILICO</v>
          </cell>
          <cell r="C145" t="str">
            <v>UN</v>
          </cell>
          <cell r="D145">
            <v>120000</v>
          </cell>
        </row>
        <row r="146">
          <cell r="B146" t="str">
            <v>MALLA C/VENA 200 X 50</v>
          </cell>
          <cell r="C146" t="str">
            <v>M2</v>
          </cell>
          <cell r="D146">
            <v>5534</v>
          </cell>
        </row>
        <row r="147">
          <cell r="B147" t="str">
            <v>LAM. ZINC COR. ACESCO 3 X 7 C-34</v>
          </cell>
          <cell r="C147" t="str">
            <v>UN</v>
          </cell>
          <cell r="D147">
            <v>25228</v>
          </cell>
        </row>
        <row r="148">
          <cell r="B148" t="str">
            <v>LAM. ZINC COR. ACESCO 3 X 8 C-34</v>
          </cell>
          <cell r="C148" t="str">
            <v>UN</v>
          </cell>
          <cell r="D148">
            <v>25407</v>
          </cell>
        </row>
        <row r="149">
          <cell r="B149" t="str">
            <v>LAM. ZINC COR. ACESCO 3 X 10 C-34</v>
          </cell>
          <cell r="C149" t="str">
            <v>UN</v>
          </cell>
          <cell r="D149">
            <v>43340</v>
          </cell>
        </row>
        <row r="150">
          <cell r="B150" t="str">
            <v>TEJA TERMOACUSTIC RESIDENC FOIL/BLANCA 2.44
AJOVER</v>
          </cell>
          <cell r="C150" t="str">
            <v>UN</v>
          </cell>
          <cell r="D150">
            <v>102102</v>
          </cell>
        </row>
        <row r="151">
          <cell r="B151" t="str">
            <v>TORNILLOS TPF 3/4</v>
          </cell>
          <cell r="C151" t="str">
            <v>UN</v>
          </cell>
          <cell r="D151">
            <v>564</v>
          </cell>
        </row>
        <row r="152">
          <cell r="B152" t="str">
            <v>TORNILLOS AUTOPERFORANTE 7/8</v>
          </cell>
          <cell r="C152" t="str">
            <v>UN</v>
          </cell>
          <cell r="D152">
            <v>530</v>
          </cell>
        </row>
        <row r="153">
          <cell r="B153" t="str">
            <v>TEJA ARQ GALV TZA 0.73 * 2.44 C30 (0.30 mm)</v>
          </cell>
          <cell r="C153" t="str">
            <v>M2</v>
          </cell>
          <cell r="D153">
            <v>0</v>
          </cell>
        </row>
        <row r="154">
          <cell r="B154" t="str">
            <v>CABALLETE TERM 0,60M * 0,27MM * 2.0M</v>
          </cell>
          <cell r="C154" t="str">
            <v>UN</v>
          </cell>
          <cell r="D154">
            <v>51294</v>
          </cell>
        </row>
        <row r="155">
          <cell r="B155" t="str">
            <v>TEJA ARQ GALV TZA 0.73 * 2.44 C30 (0.30 mm)</v>
          </cell>
          <cell r="C155" t="str">
            <v>UN</v>
          </cell>
          <cell r="D155">
            <v>0</v>
          </cell>
        </row>
        <row r="156">
          <cell r="B156" t="str">
            <v xml:space="preserve">CUBIERTA ARQUITECTONICA ACESCO  -AREA UTIL 2,1228 M2 TEJA ARQUIT T/ZOIDAL C 30 X 2.44 ML </v>
          </cell>
          <cell r="C156" t="str">
            <v>UN</v>
          </cell>
          <cell r="D156">
            <v>17035</v>
          </cell>
        </row>
        <row r="157">
          <cell r="B157" t="str">
            <v>SOLDADURA 6011X1/8</v>
          </cell>
          <cell r="C157" t="str">
            <v>Kg</v>
          </cell>
          <cell r="D157">
            <v>27489</v>
          </cell>
        </row>
        <row r="158">
          <cell r="B158" t="str">
            <v>PERFIL PHR C 120X60 X 6 MTS CAL 16</v>
          </cell>
          <cell r="C158" t="str">
            <v>UN</v>
          </cell>
          <cell r="D158">
            <v>149345</v>
          </cell>
        </row>
        <row r="159">
          <cell r="B159" t="str">
            <v>PERFIL PHR C 220 x 80 x K 14</v>
          </cell>
          <cell r="C159" t="str">
            <v>UN</v>
          </cell>
          <cell r="D159">
            <v>376001</v>
          </cell>
        </row>
        <row r="160">
          <cell r="B160" t="str">
            <v>PERFIL GALVANIZADO PHR</v>
          </cell>
          <cell r="C160" t="str">
            <v>Kg</v>
          </cell>
          <cell r="D160">
            <v>7943.88</v>
          </cell>
        </row>
        <row r="161">
          <cell r="B161" t="str">
            <v>PERFIL PHR C 160X60X6 1.5MM C/AN K16 ACE</v>
          </cell>
          <cell r="C161" t="str">
            <v>UN</v>
          </cell>
          <cell r="D161">
            <v>149345</v>
          </cell>
        </row>
        <row r="162">
          <cell r="B162" t="str">
            <v>GANCHO GALV. 4.7 MM X 25 CMS  AJOVER</v>
          </cell>
          <cell r="C162" t="str">
            <v>UN</v>
          </cell>
          <cell r="D162">
            <v>8078.91</v>
          </cell>
        </row>
        <row r="163">
          <cell r="B163" t="str">
            <v>AMARRES N. 16</v>
          </cell>
          <cell r="C163" t="str">
            <v>UN</v>
          </cell>
          <cell r="D163">
            <v>268</v>
          </cell>
        </row>
        <row r="164">
          <cell r="B164" t="str">
            <v>LAMINA ONDULADA BARROCA FIBROCEMENTO  No. 8 AREA UTIL 2.30 M2</v>
          </cell>
          <cell r="C164" t="str">
            <v>UN</v>
          </cell>
          <cell r="D164">
            <v>0</v>
          </cell>
        </row>
        <row r="165">
          <cell r="B165" t="str">
            <v>TEJA P. ONDULADA # 4 BARROCA ETERNIT</v>
          </cell>
          <cell r="C165" t="str">
            <v>UN</v>
          </cell>
          <cell r="D165">
            <v>32753</v>
          </cell>
        </row>
        <row r="166">
          <cell r="B166" t="str">
            <v>TEJA CAN. 90 6.00 M</v>
          </cell>
          <cell r="C166" t="str">
            <v>UN</v>
          </cell>
          <cell r="D166">
            <v>359735</v>
          </cell>
        </row>
        <row r="167">
          <cell r="B167" t="str">
            <v>TOR. F. DE ALA CANALETA</v>
          </cell>
          <cell r="C167" t="str">
            <v>UN</v>
          </cell>
          <cell r="D167">
            <v>3081</v>
          </cell>
        </row>
        <row r="168">
          <cell r="B168" t="str">
            <v>TORNILLO FIJADOR CANALETA</v>
          </cell>
          <cell r="C168" t="str">
            <v>UN</v>
          </cell>
          <cell r="D168">
            <v>4278</v>
          </cell>
        </row>
        <row r="169">
          <cell r="B169" t="str">
            <v>TUBO ESTRUCTURAL COLMENA 200 X 70 X 4,0MM X 6MTS</v>
          </cell>
          <cell r="C169" t="str">
            <v>UN</v>
          </cell>
          <cell r="D169">
            <v>425139.99999999994</v>
          </cell>
        </row>
        <row r="170">
          <cell r="B170" t="str">
            <v>TUBO ESTRUCTURAL COLMENA 60 X 40 X 3,0MM X 6MTS</v>
          </cell>
          <cell r="C170" t="str">
            <v>UN</v>
          </cell>
          <cell r="D170">
            <v>111939.99999999999</v>
          </cell>
        </row>
        <row r="172">
          <cell r="B172" t="str">
            <v>REJILLAS EN PERFIL I DE 6"-LONG. 1.00ML ANCHO .76ML, RERFILES ESPACIADOS CADA .07MT</v>
          </cell>
          <cell r="C172" t="str">
            <v>UN</v>
          </cell>
          <cell r="D172">
            <v>1100000</v>
          </cell>
        </row>
        <row r="173">
          <cell r="B173" t="str">
            <v>REJILLAS EN PERFIL I DE 4"-LONG. 1.00ML ANCHO .76ML, RERFILES ESPACIADOS CADA .07MT</v>
          </cell>
          <cell r="C173" t="str">
            <v>UN</v>
          </cell>
          <cell r="D173">
            <v>450000</v>
          </cell>
        </row>
        <row r="174">
          <cell r="B174" t="str">
            <v>CINTA SIKA 10 (30,00 ML)</v>
          </cell>
          <cell r="C174" t="str">
            <v>ML</v>
          </cell>
          <cell r="D174">
            <v>0</v>
          </cell>
        </row>
        <row r="175">
          <cell r="B175" t="str">
            <v>CINTA SIKA 0 -15 (30,00 ML)</v>
          </cell>
          <cell r="C175" t="str">
            <v>ML</v>
          </cell>
          <cell r="D175">
            <v>80618</v>
          </cell>
        </row>
        <row r="176">
          <cell r="B176" t="str">
            <v>CINTA SIKA 22 (15,00 ML)</v>
          </cell>
          <cell r="C176" t="str">
            <v>ML</v>
          </cell>
          <cell r="D176">
            <v>90486</v>
          </cell>
        </row>
        <row r="177">
          <cell r="B177" t="str">
            <v>SIKA-2 (5.5 KG)</v>
          </cell>
          <cell r="C177" t="str">
            <v>Kg</v>
          </cell>
          <cell r="D177">
            <v>51092.649999999994</v>
          </cell>
        </row>
        <row r="178">
          <cell r="B178" t="str">
            <v xml:space="preserve">SIKA TRANSPARENTE </v>
          </cell>
          <cell r="C178" t="str">
            <v>GL</v>
          </cell>
          <cell r="D178">
            <v>56406</v>
          </cell>
        </row>
        <row r="179">
          <cell r="B179" t="str">
            <v>SIKA TRANSPARENTE 10  (5KG)</v>
          </cell>
          <cell r="C179" t="str">
            <v>GL</v>
          </cell>
          <cell r="D179">
            <v>128065.42</v>
          </cell>
        </row>
        <row r="180">
          <cell r="B180" t="str">
            <v>ESTUKA ACRILICO (30KG)</v>
          </cell>
          <cell r="C180" t="str">
            <v>Kg</v>
          </cell>
          <cell r="D180">
            <v>3834.18</v>
          </cell>
        </row>
        <row r="181">
          <cell r="B181" t="str">
            <v>SIKA LATEX X 20KG</v>
          </cell>
          <cell r="C181" t="str">
            <v>Kg</v>
          </cell>
          <cell r="D181">
            <v>51801.89</v>
          </cell>
        </row>
        <row r="182">
          <cell r="B182" t="str">
            <v>SIKA IMPER MUR X 4KG</v>
          </cell>
          <cell r="C182" t="str">
            <v>Kg</v>
          </cell>
          <cell r="D182">
            <v>58248.119999999995</v>
          </cell>
        </row>
        <row r="183">
          <cell r="B183" t="str">
            <v>PLASTOCRETE DM X 4,5KG</v>
          </cell>
          <cell r="C183" t="str">
            <v>Kg</v>
          </cell>
          <cell r="D183">
            <v>26074.09</v>
          </cell>
        </row>
        <row r="184">
          <cell r="B184" t="str">
            <v>SIKA SET L X  5 KLS 93982</v>
          </cell>
          <cell r="C184" t="str">
            <v>Kg</v>
          </cell>
          <cell r="D184">
            <v>26458.46</v>
          </cell>
        </row>
        <row r="185">
          <cell r="B185" t="str">
            <v>SIKA MERULEX I.F.S X 3 KLOS</v>
          </cell>
          <cell r="C185" t="str">
            <v>Kg</v>
          </cell>
          <cell r="D185">
            <v>58660</v>
          </cell>
        </row>
        <row r="186">
          <cell r="B186" t="str">
            <v>SIKA ANTISOL BLANCO X 200 KLS 94225</v>
          </cell>
          <cell r="C186" t="str">
            <v>Kg</v>
          </cell>
          <cell r="D186">
            <v>11033.68</v>
          </cell>
        </row>
        <row r="187">
          <cell r="B187" t="str">
            <v>SIKA ANTISOL ROJO X 16 KLS 94227</v>
          </cell>
          <cell r="C187" t="str">
            <v>Kg</v>
          </cell>
          <cell r="D187">
            <v>42744.799999999996</v>
          </cell>
        </row>
        <row r="188">
          <cell r="B188" t="str">
            <v>SIKA IMPER MUR X 2 KLS 177333</v>
          </cell>
          <cell r="C188" t="str">
            <v>Kg</v>
          </cell>
          <cell r="D188">
            <v>70537.25</v>
          </cell>
        </row>
        <row r="189">
          <cell r="B189" t="str">
            <v>MANTO EDIL ESTÁNDAR 3MM</v>
          </cell>
          <cell r="C189" t="str">
            <v>M2</v>
          </cell>
          <cell r="D189">
            <v>21990</v>
          </cell>
        </row>
        <row r="190">
          <cell r="B190" t="str">
            <v>SIKA ALUMOL X 16 KLS 94547</v>
          </cell>
          <cell r="C190" t="str">
            <v>Kg</v>
          </cell>
          <cell r="D190">
            <v>50323.909999999996</v>
          </cell>
        </row>
        <row r="191">
          <cell r="B191" t="str">
            <v>SIKA 101 BLANCO (10KG)</v>
          </cell>
          <cell r="C191" t="str">
            <v>Kg</v>
          </cell>
          <cell r="D191">
            <v>8631.07</v>
          </cell>
        </row>
        <row r="192">
          <cell r="B192" t="str">
            <v>SIKA 101 GRIS (10KG)</v>
          </cell>
          <cell r="C192" t="str">
            <v>Kg</v>
          </cell>
          <cell r="D192">
            <v>4663</v>
          </cell>
        </row>
        <row r="193">
          <cell r="B193" t="str">
            <v>SIKA FELT (40MT) MANTO EN FRIO</v>
          </cell>
          <cell r="C193" t="str">
            <v>ML</v>
          </cell>
          <cell r="D193">
            <v>2875.625</v>
          </cell>
        </row>
        <row r="194">
          <cell r="B194" t="str">
            <v xml:space="preserve">SIKA IGASOL CUB. X  3.5 KLS 94591- 1 kg </v>
          </cell>
          <cell r="C194" t="str">
            <v>Kg</v>
          </cell>
          <cell r="D194">
            <v>25061.399999999998</v>
          </cell>
        </row>
        <row r="195">
          <cell r="B195" t="str">
            <v xml:space="preserve">SIKA EMULSION ASFALTICA CUBIERTA 3,5 KG </v>
          </cell>
          <cell r="C195" t="str">
            <v>Kg</v>
          </cell>
          <cell r="D195">
            <v>8883.3333333333339</v>
          </cell>
        </row>
        <row r="196">
          <cell r="B196" t="str">
            <v>CCC SELLO POLIURETANO BLANCO REF 40741</v>
          </cell>
          <cell r="C196" t="str">
            <v>Kg</v>
          </cell>
          <cell r="D196">
            <v>12926</v>
          </cell>
        </row>
        <row r="197">
          <cell r="B197" t="str">
            <v>PLOMAGINADO CORDON 3/8 K = 9.6</v>
          </cell>
          <cell r="C197" t="str">
            <v>ML</v>
          </cell>
          <cell r="D197">
            <v>686.71042236402309</v>
          </cell>
        </row>
        <row r="198">
          <cell r="B198" t="str">
            <v>PERFIL U DE ALUMINIO 3/8 X 3/8</v>
          </cell>
          <cell r="C198" t="str">
            <v>ML</v>
          </cell>
          <cell r="D198">
            <v>8760</v>
          </cell>
        </row>
        <row r="199">
          <cell r="B199" t="str">
            <v>LAM. ICOPOR LISA 1 X 1 X 20MM</v>
          </cell>
          <cell r="C199" t="str">
            <v>M2</v>
          </cell>
          <cell r="D199">
            <v>8485</v>
          </cell>
        </row>
        <row r="200">
          <cell r="B200" t="str">
            <v>PERFIL  EN T ALUMINIO 1/2 X 1/2</v>
          </cell>
          <cell r="C200" t="str">
            <v>ML</v>
          </cell>
          <cell r="D200">
            <v>1250</v>
          </cell>
        </row>
        <row r="201">
          <cell r="B201" t="str">
            <v>ÁNGULO CIELO FALSO ALUMINIO 1'X 1"</v>
          </cell>
          <cell r="C201" t="str">
            <v>ML</v>
          </cell>
          <cell r="D201">
            <v>1250</v>
          </cell>
        </row>
        <row r="202">
          <cell r="B202" t="str">
            <v>LAMINA DRY-WALL PLANO IMPORTADA RH RESISTENTE A LA HUMEDAD 1/2 1.22 X 2.44</v>
          </cell>
          <cell r="C202" t="str">
            <v>UN</v>
          </cell>
        </row>
        <row r="203">
          <cell r="B203" t="str">
            <v>LAMINA DRY-WALL PLANO IMPORTADA 1/2 1.22 X 2.44</v>
          </cell>
          <cell r="C203" t="str">
            <v>UN</v>
          </cell>
        </row>
        <row r="204">
          <cell r="B204" t="str">
            <v>LAMINA DRY-WALL PLANO NACIONAL 1/2 1.22 X 2.44</v>
          </cell>
          <cell r="C204" t="str">
            <v>UN</v>
          </cell>
          <cell r="D204">
            <v>38000</v>
          </cell>
        </row>
        <row r="205">
          <cell r="B205" t="str">
            <v>FIBERGLASS DURACUSTIC 5/8</v>
          </cell>
          <cell r="C205" t="str">
            <v>M2</v>
          </cell>
          <cell r="D205">
            <v>11240</v>
          </cell>
        </row>
        <row r="206">
          <cell r="B206" t="str">
            <v xml:space="preserve">MACHIMBRE </v>
          </cell>
          <cell r="C206" t="str">
            <v>M2</v>
          </cell>
          <cell r="D206">
            <v>20000</v>
          </cell>
        </row>
        <row r="207">
          <cell r="B207" t="str">
            <v xml:space="preserve">ESTRUCTURA DE SOPORTE </v>
          </cell>
          <cell r="C207" t="str">
            <v>M2</v>
          </cell>
          <cell r="D207">
            <v>3000</v>
          </cell>
        </row>
        <row r="208">
          <cell r="B208" t="str">
            <v>LAMINA PLANA FIBROCEMENTO 1.22X1.22</v>
          </cell>
          <cell r="C208" t="str">
            <v>UN</v>
          </cell>
          <cell r="D208">
            <v>12593</v>
          </cell>
        </row>
        <row r="209">
          <cell r="B209" t="str">
            <v>CARAPLAST</v>
          </cell>
          <cell r="C209" t="str">
            <v>M2</v>
          </cell>
          <cell r="D209">
            <v>4000</v>
          </cell>
        </row>
        <row r="210">
          <cell r="B210" t="str">
            <v>LUBRICANTE</v>
          </cell>
          <cell r="C210" t="str">
            <v>Kg</v>
          </cell>
          <cell r="D210">
            <v>3000</v>
          </cell>
        </row>
        <row r="211">
          <cell r="B211" t="str">
            <v>ANGULOS CAL 26 LONG 2.44ML</v>
          </cell>
          <cell r="C211" t="str">
            <v>UN</v>
          </cell>
          <cell r="D211">
            <v>2100</v>
          </cell>
        </row>
        <row r="212">
          <cell r="B212" t="str">
            <v>PERFIL OMEGA C 26 X 2.44ML</v>
          </cell>
          <cell r="C212" t="str">
            <v>UN</v>
          </cell>
          <cell r="D212">
            <v>4900</v>
          </cell>
        </row>
        <row r="213">
          <cell r="B213" t="str">
            <v>PRICIPALES CAL 26 LONG 2.44ML</v>
          </cell>
          <cell r="C213" t="str">
            <v>UN</v>
          </cell>
          <cell r="D213">
            <v>3100</v>
          </cell>
        </row>
        <row r="214">
          <cell r="B214" t="str">
            <v>PERFIL PARAL PARA MUROS EN DRY-WALL</v>
          </cell>
          <cell r="C214" t="str">
            <v>UN</v>
          </cell>
          <cell r="D214">
            <v>6879</v>
          </cell>
        </row>
        <row r="215">
          <cell r="B215" t="str">
            <v>SUPERMASTIK</v>
          </cell>
          <cell r="C215" t="str">
            <v>CTE</v>
          </cell>
          <cell r="D215">
            <v>37000</v>
          </cell>
        </row>
        <row r="216">
          <cell r="B216" t="str">
            <v>MASILLA TEFLON</v>
          </cell>
          <cell r="C216" t="str">
            <v>CTE</v>
          </cell>
          <cell r="D216">
            <v>140000</v>
          </cell>
        </row>
        <row r="217">
          <cell r="B217" t="str">
            <v>CINTA X75</v>
          </cell>
          <cell r="C217" t="str">
            <v>UN</v>
          </cell>
          <cell r="D217">
            <v>8500</v>
          </cell>
        </row>
        <row r="218">
          <cell r="B218" t="str">
            <v>CINTA X90</v>
          </cell>
          <cell r="C218" t="str">
            <v>UN</v>
          </cell>
          <cell r="D218">
            <v>18000</v>
          </cell>
        </row>
        <row r="219">
          <cell r="B219" t="str">
            <v>TORNILLOS 6MM</v>
          </cell>
          <cell r="C219" t="str">
            <v>UN</v>
          </cell>
          <cell r="D219">
            <v>50</v>
          </cell>
        </row>
        <row r="220">
          <cell r="B220" t="str">
            <v>TORNILLOS 8MM</v>
          </cell>
          <cell r="C220" t="str">
            <v>UN</v>
          </cell>
          <cell r="D220">
            <v>70</v>
          </cell>
        </row>
        <row r="221">
          <cell r="B221" t="str">
            <v xml:space="preserve">TORNILLOS CORTOS </v>
          </cell>
          <cell r="C221" t="str">
            <v>UN</v>
          </cell>
          <cell r="D221">
            <v>40</v>
          </cell>
        </row>
        <row r="222">
          <cell r="B222" t="str">
            <v>TOR. LAMINA  6 -  1 1/2</v>
          </cell>
          <cell r="C222" t="str">
            <v>UN</v>
          </cell>
          <cell r="D222">
            <v>55</v>
          </cell>
        </row>
        <row r="223">
          <cell r="B223" t="str">
            <v>LAMINA ETERBOARD #8 2.44X1.22</v>
          </cell>
          <cell r="C223" t="str">
            <v>UN</v>
          </cell>
          <cell r="D223">
            <v>103768</v>
          </cell>
        </row>
        <row r="224">
          <cell r="B224" t="str">
            <v>LAMINA ETERBOARD #6 2.44X1.22</v>
          </cell>
          <cell r="C224" t="str">
            <v>UN</v>
          </cell>
          <cell r="D224">
            <v>77767</v>
          </cell>
        </row>
        <row r="225">
          <cell r="B225" t="str">
            <v>CLAV0 DE ACER0</v>
          </cell>
          <cell r="C225" t="str">
            <v>Lb</v>
          </cell>
          <cell r="D225">
            <v>8467</v>
          </cell>
        </row>
        <row r="226">
          <cell r="B226" t="str">
            <v>PISO GRANITO - BALDOSA BH5 33 x 33</v>
          </cell>
          <cell r="C226" t="str">
            <v>M2</v>
          </cell>
          <cell r="D226">
            <v>67496</v>
          </cell>
        </row>
        <row r="227">
          <cell r="B227" t="str">
            <v>CEMENTO BLANCO</v>
          </cell>
          <cell r="C227" t="str">
            <v>Kg</v>
          </cell>
          <cell r="D227">
            <v>1668</v>
          </cell>
        </row>
        <row r="228">
          <cell r="B228" t="str">
            <v>PULIDA PISOS BALDOSA DE GRANITO</v>
          </cell>
          <cell r="C228" t="str">
            <v>M2</v>
          </cell>
          <cell r="D228">
            <v>20200</v>
          </cell>
        </row>
        <row r="229">
          <cell r="B229" t="str">
            <v>REPULIDA DE PISOS Y BRILLADA</v>
          </cell>
          <cell r="C229" t="str">
            <v>M2</v>
          </cell>
          <cell r="D229">
            <v>12000</v>
          </cell>
        </row>
        <row r="230">
          <cell r="B230" t="str">
            <v>MARMOL NEGRO  CARACOL - MESONES SUMINISTRO Y COLOCACION</v>
          </cell>
          <cell r="C230" t="str">
            <v>ML</v>
          </cell>
          <cell r="D230">
            <v>380000</v>
          </cell>
        </row>
        <row r="231">
          <cell r="B231" t="str">
            <v>MARMOL TRAVERTINO .20X1.00 SUMINISTRO Y COLOCACION</v>
          </cell>
          <cell r="C231" t="str">
            <v>ML</v>
          </cell>
        </row>
        <row r="232">
          <cell r="B232" t="str">
            <v>MARMOL TRAVERTINO .05X1.00 PARA ESQUINERO AMBOS LADOS SUMINISTRO Y COLOCACION</v>
          </cell>
          <cell r="C232" t="str">
            <v>ML</v>
          </cell>
        </row>
        <row r="233">
          <cell r="B233" t="str">
            <v>MARMOL VERDE SALTAN DE .22  CON REMATES LATERALES CURVOS POR AMBOS LADOS, SUMINISTRO Y COLOCACION</v>
          </cell>
          <cell r="C233" t="str">
            <v>ML</v>
          </cell>
        </row>
        <row r="234">
          <cell r="B234" t="str">
            <v>PULIDA PISOS MARMOL O GRANITO FUNDIDO</v>
          </cell>
          <cell r="C234" t="str">
            <v>M2</v>
          </cell>
          <cell r="D234">
            <v>19000</v>
          </cell>
        </row>
        <row r="235">
          <cell r="B235" t="str">
            <v>CCC PISO PARED EGEO 20.5 X 20.5 BLANCO X 1,51 M2</v>
          </cell>
          <cell r="C235" t="str">
            <v>M2</v>
          </cell>
          <cell r="D235">
            <v>18566</v>
          </cell>
        </row>
        <row r="236">
          <cell r="B236" t="str">
            <v>ENCH CORN MACEDONIA BCO 25X35X2 MTS</v>
          </cell>
          <cell r="C236" t="str">
            <v>M2</v>
          </cell>
          <cell r="D236">
            <v>52205.24319999999</v>
          </cell>
        </row>
        <row r="237">
          <cell r="B237" t="str">
            <v>PEGANTE PEGACOR BLANCO X 25  KLS</v>
          </cell>
          <cell r="C237" t="str">
            <v>Kg</v>
          </cell>
          <cell r="D237">
            <v>1820</v>
          </cell>
        </row>
        <row r="238">
          <cell r="B238" t="str">
            <v>PEGANTE PEGACOR GRIS X 25 KLS</v>
          </cell>
          <cell r="C238" t="str">
            <v>Kg</v>
          </cell>
          <cell r="D238">
            <v>1436</v>
          </cell>
        </row>
        <row r="239">
          <cell r="B239" t="str">
            <v>PEGAPLUS PORCELANATO BLANCO X 25 KLS</v>
          </cell>
          <cell r="C239" t="str">
            <v>Kg</v>
          </cell>
          <cell r="D239">
            <v>1711.6031999999998</v>
          </cell>
        </row>
        <row r="240">
          <cell r="B240" t="str">
            <v>PEGAPLUX PORCELANATO GRIS X 25 KLS</v>
          </cell>
          <cell r="C240" t="str">
            <v>Kg</v>
          </cell>
          <cell r="D240">
            <v>1838.1434239999999</v>
          </cell>
        </row>
        <row r="241">
          <cell r="B241" t="str">
            <v>TABLÓN VITRIFICADO  .33  X .33</v>
          </cell>
          <cell r="C241" t="str">
            <v>M2</v>
          </cell>
          <cell r="D241">
            <v>32631</v>
          </cell>
        </row>
        <row r="242">
          <cell r="B242" t="str">
            <v>PISO TABLON SAHARA 30.5X30.5 ALF</v>
          </cell>
          <cell r="C242" t="str">
            <v>M2</v>
          </cell>
          <cell r="D242">
            <v>32631</v>
          </cell>
        </row>
        <row r="243">
          <cell r="B243" t="str">
            <v>TABLÓN VITRIFICADO  .25  X .25</v>
          </cell>
          <cell r="C243" t="str">
            <v>M2</v>
          </cell>
          <cell r="D243">
            <v>0</v>
          </cell>
        </row>
        <row r="244">
          <cell r="B244" t="str">
            <v>TEJA DE BARRO REDONDA 33 tejas M2</v>
          </cell>
          <cell r="C244" t="str">
            <v>M2</v>
          </cell>
          <cell r="D244">
            <v>117810</v>
          </cell>
        </row>
        <row r="245">
          <cell r="B245" t="str">
            <v>TEJA DE BARRO AMAZONA ANCLAJE CON AMARRE 10 M2</v>
          </cell>
          <cell r="C245" t="str">
            <v>M2</v>
          </cell>
          <cell r="D245">
            <v>0</v>
          </cell>
        </row>
        <row r="246">
          <cell r="B246" t="str">
            <v>CERÁMICA DUROPISO CORONA ALTO TRAFICO</v>
          </cell>
          <cell r="C246" t="str">
            <v>M2</v>
          </cell>
          <cell r="D246">
            <v>38262</v>
          </cell>
        </row>
        <row r="247">
          <cell r="B247" t="str">
            <v>BOQUILLA PORCELAN CONCOLOR BEIG X 2 KL</v>
          </cell>
          <cell r="C247" t="str">
            <v>Kg</v>
          </cell>
          <cell r="D247">
            <v>7500</v>
          </cell>
        </row>
        <row r="248">
          <cell r="B248" t="str">
            <v>CONCOLOR 5 KG BLANCO NACAR O SIMILAR</v>
          </cell>
          <cell r="C248" t="str">
            <v>Kg</v>
          </cell>
          <cell r="D248">
            <v>6220</v>
          </cell>
        </row>
        <row r="249">
          <cell r="B249" t="str">
            <v>PORCELANATO .60X.60 DE PRIMERA CALIDAD</v>
          </cell>
          <cell r="C249" t="str">
            <v>M2</v>
          </cell>
          <cell r="D249">
            <v>29574.951000000001</v>
          </cell>
        </row>
        <row r="250">
          <cell r="B250" t="str">
            <v>ZOCALO DE GRESS H= 8 CM</v>
          </cell>
          <cell r="C250" t="str">
            <v>ML</v>
          </cell>
          <cell r="D250">
            <v>3546</v>
          </cell>
        </row>
        <row r="251">
          <cell r="B251" t="str">
            <v>GRANITO BLANCO N. 3 X 40KLS</v>
          </cell>
          <cell r="C251" t="str">
            <v>BTO</v>
          </cell>
          <cell r="D251">
            <v>17850</v>
          </cell>
        </row>
        <row r="252">
          <cell r="B252" t="str">
            <v>PIEDRA CHINA # 3</v>
          </cell>
          <cell r="C252" t="str">
            <v>BTO</v>
          </cell>
          <cell r="D252">
            <v>1976</v>
          </cell>
        </row>
        <row r="253">
          <cell r="B253" t="str">
            <v xml:space="preserve">DILATACION DE BRONCE </v>
          </cell>
          <cell r="C253" t="str">
            <v>ML</v>
          </cell>
          <cell r="D253">
            <v>4104</v>
          </cell>
        </row>
        <row r="254">
          <cell r="B254" t="str">
            <v>PIRLAN BRONCE 1" * 3.00 ML</v>
          </cell>
          <cell r="C254" t="str">
            <v>ML</v>
          </cell>
          <cell r="D254">
            <v>0</v>
          </cell>
        </row>
        <row r="255">
          <cell r="B255" t="str">
            <v>ESQUINERO DE ALUMINIO 6.00ML</v>
          </cell>
          <cell r="C255" t="str">
            <v>UN</v>
          </cell>
          <cell r="D255">
            <v>0</v>
          </cell>
        </row>
        <row r="256">
          <cell r="B256" t="str">
            <v>ADOQUIN CONCRETO 10X20X8 GRIS-50 UN/M2</v>
          </cell>
          <cell r="C256" t="str">
            <v>UN</v>
          </cell>
          <cell r="D256">
            <v>885</v>
          </cell>
        </row>
        <row r="257">
          <cell r="B257" t="str">
            <v>ADOQUIN CONCRETO 10X20X8 COLOR-50 UN/M2</v>
          </cell>
          <cell r="C257" t="str">
            <v>UN</v>
          </cell>
          <cell r="D257">
            <v>1163</v>
          </cell>
        </row>
        <row r="258">
          <cell r="B258" t="str">
            <v>ADOQUÍN GRES 10X20X6 COLOR-50 UN/M2</v>
          </cell>
          <cell r="C258" t="str">
            <v>UN</v>
          </cell>
          <cell r="D258">
            <v>1015</v>
          </cell>
        </row>
        <row r="259">
          <cell r="B259" t="str">
            <v>ADOQUÍN GRES 10X20X6 GRIS-50 UN/M2</v>
          </cell>
          <cell r="C259" t="str">
            <v>UN</v>
          </cell>
          <cell r="D259">
            <v>885</v>
          </cell>
        </row>
        <row r="260">
          <cell r="B260" t="str">
            <v>ADOQUÍN GRES 10X20X6 GRIS-50 UN/M2</v>
          </cell>
          <cell r="C260" t="str">
            <v>M2</v>
          </cell>
          <cell r="D260">
            <v>44245</v>
          </cell>
        </row>
        <row r="261">
          <cell r="B261" t="str">
            <v>LOCETA CUADRATICA GRIS .40X.40X06</v>
          </cell>
          <cell r="C261" t="str">
            <v>M2</v>
          </cell>
          <cell r="D261">
            <v>70713</v>
          </cell>
        </row>
        <row r="262">
          <cell r="B262" t="str">
            <v xml:space="preserve">LOCETA CUADRATICA COLOR .30X.30X.06 </v>
          </cell>
          <cell r="C262" t="str">
            <v>M2</v>
          </cell>
        </row>
        <row r="263">
          <cell r="B263" t="str">
            <v>LOCETA TOPEROL GRIS .30X.30X.06 TIPO IDU, INCL. TRANSPORTE</v>
          </cell>
          <cell r="C263" t="str">
            <v>M2</v>
          </cell>
        </row>
        <row r="264">
          <cell r="B264" t="str">
            <v>LOCETA CUADRATICA DE  TOPEROL, OLAS Y RALLAS GRIS .30X.30X.06 TIPO IDU, PUESTA EN OBRA</v>
          </cell>
          <cell r="C264" t="str">
            <v>M2</v>
          </cell>
          <cell r="D264">
            <v>0</v>
          </cell>
        </row>
        <row r="265">
          <cell r="B265" t="str">
            <v>LOCETA PREPULIDA GRIS CUADRATO, OLAS Y RALLAS .30X.30X.06 TIPO IDU, PUESTA EN OBRA</v>
          </cell>
          <cell r="C265" t="str">
            <v>M2</v>
          </cell>
          <cell r="D265">
            <v>0</v>
          </cell>
        </row>
        <row r="266">
          <cell r="B266" t="str">
            <v>LOCETA PREPULIDA COLOR CUADRATO, OLAS Y RALLAS  .30X.30X.06 TIPO IDU, PUESTA EN OBRA</v>
          </cell>
          <cell r="C266" t="str">
            <v>M2</v>
          </cell>
          <cell r="D266">
            <v>56608</v>
          </cell>
        </row>
        <row r="267">
          <cell r="B267" t="str">
            <v>LOCETA ARCO COLOR .30X.30X.06 TIPO IDU</v>
          </cell>
          <cell r="C267" t="str">
            <v>M2</v>
          </cell>
          <cell r="D267">
            <v>0</v>
          </cell>
        </row>
        <row r="268">
          <cell r="B268" t="str">
            <v xml:space="preserve">PIEDRA LAJA </v>
          </cell>
          <cell r="C268" t="str">
            <v>m3</v>
          </cell>
          <cell r="D268">
            <v>0</v>
          </cell>
        </row>
        <row r="269">
          <cell r="B269" t="str">
            <v>GUARDERA LATERAL H=.10</v>
          </cell>
          <cell r="C269" t="str">
            <v>GB</v>
          </cell>
          <cell r="D269">
            <v>0</v>
          </cell>
        </row>
        <row r="270">
          <cell r="B270" t="str">
            <v>PLATINA  1/4" X 2" X 6 ML</v>
          </cell>
          <cell r="C270" t="str">
            <v>ML</v>
          </cell>
          <cell r="D270">
            <v>8142</v>
          </cell>
        </row>
        <row r="271">
          <cell r="B271" t="str">
            <v>VARILLA METÁLICAS Ø1/2"</v>
          </cell>
          <cell r="C271" t="str">
            <v>Kg</v>
          </cell>
          <cell r="D271">
            <v>0</v>
          </cell>
        </row>
        <row r="272">
          <cell r="B272" t="str">
            <v>VARILLA METÁLICAS Ø3/8"</v>
          </cell>
          <cell r="C272" t="str">
            <v>Kg</v>
          </cell>
          <cell r="D272">
            <v>0</v>
          </cell>
        </row>
        <row r="273">
          <cell r="B273" t="str">
            <v>PINTURA ELECTROSTÁTICA GRIS RAL 7010</v>
          </cell>
          <cell r="C273" t="str">
            <v>GL</v>
          </cell>
          <cell r="D273">
            <v>0</v>
          </cell>
        </row>
        <row r="274">
          <cell r="B274" t="str">
            <v>ASFALTO X TAMBOR 90 KLS</v>
          </cell>
          <cell r="C274" t="str">
            <v>Kg</v>
          </cell>
          <cell r="D274">
            <v>2162</v>
          </cell>
        </row>
        <row r="275">
          <cell r="B275" t="str">
            <v xml:space="preserve">LEÑA </v>
          </cell>
          <cell r="C275" t="str">
            <v>UN</v>
          </cell>
          <cell r="D275">
            <v>0</v>
          </cell>
        </row>
        <row r="276">
          <cell r="B276" t="str">
            <v>TABLETA DE GRESS LISA 25X7 COLOR ALMENDRA, ARENA Y MATIZADA</v>
          </cell>
          <cell r="C276" t="str">
            <v>M2</v>
          </cell>
          <cell r="D276">
            <v>32000</v>
          </cell>
        </row>
        <row r="277">
          <cell r="B277" t="str">
            <v>UNIÓN  2" PR</v>
          </cell>
          <cell r="C277" t="str">
            <v>UN</v>
          </cell>
          <cell r="D277">
            <v>2854</v>
          </cell>
        </row>
        <row r="278">
          <cell r="B278" t="str">
            <v>TUBERIA  RDE 41 DE 2" UNION MECANICA</v>
          </cell>
          <cell r="C278" t="str">
            <v>ML</v>
          </cell>
        </row>
        <row r="279">
          <cell r="B279" t="str">
            <v>UNION PR 3/4" PAVCO.</v>
          </cell>
          <cell r="C279" t="str">
            <v>UN</v>
          </cell>
          <cell r="D279">
            <v>671</v>
          </cell>
        </row>
        <row r="280">
          <cell r="B280" t="str">
            <v>TUBO PR 3/4" RDE 21 PAVCO.</v>
          </cell>
          <cell r="C280" t="str">
            <v>ML</v>
          </cell>
          <cell r="D280">
            <v>3625</v>
          </cell>
        </row>
        <row r="281">
          <cell r="B281" t="str">
            <v>ADAPTADOR HEMBRA PVC PRESION DE 3/4"</v>
          </cell>
          <cell r="C281" t="str">
            <v>UN</v>
          </cell>
          <cell r="D281">
            <v>525</v>
          </cell>
        </row>
        <row r="282">
          <cell r="B282" t="str">
            <v>SILLA DE 3/4X3/4"</v>
          </cell>
          <cell r="C282" t="str">
            <v>UN</v>
          </cell>
          <cell r="D282">
            <v>0</v>
          </cell>
        </row>
        <row r="283">
          <cell r="B283" t="str">
            <v xml:space="preserve">VALVULA BAYONETA DE Ø 3/4" X 3/4" </v>
          </cell>
          <cell r="C283" t="str">
            <v>UN</v>
          </cell>
          <cell r="D283">
            <v>0</v>
          </cell>
        </row>
        <row r="284">
          <cell r="B284" t="str">
            <v>LLAVE DOBLE SEGURO DE BAYONETA DE 3/4X3/4"</v>
          </cell>
          <cell r="C284" t="str">
            <v>UN</v>
          </cell>
          <cell r="D284">
            <v>0</v>
          </cell>
        </row>
        <row r="285">
          <cell r="B285" t="str">
            <v xml:space="preserve">ASPERSOR DE Ø 3/4" METALICO </v>
          </cell>
          <cell r="C285" t="str">
            <v>UN</v>
          </cell>
          <cell r="D285">
            <v>0</v>
          </cell>
        </row>
        <row r="286">
          <cell r="B286" t="str">
            <v>MICROMEDIDOR VOLUMÉTRICO 1/2" TIPO B</v>
          </cell>
          <cell r="C286" t="str">
            <v>UN</v>
          </cell>
          <cell r="D286">
            <v>0</v>
          </cell>
        </row>
        <row r="287">
          <cell r="B287" t="str">
            <v>VÁLVULA ANTIFRAUDE DE 20 MM (1/2")</v>
          </cell>
          <cell r="C287" t="str">
            <v>UN</v>
          </cell>
          <cell r="D287">
            <v>0</v>
          </cell>
        </row>
        <row r="288">
          <cell r="B288" t="str">
            <v>ADAPTADOR HEMBRA PVC PRESION DE 3/4"</v>
          </cell>
          <cell r="C288" t="str">
            <v>UN</v>
          </cell>
          <cell r="D288">
            <v>592</v>
          </cell>
        </row>
        <row r="289">
          <cell r="B289" t="str">
            <v>ADAPTADOR MACHO PVC PRESION DE 3/4"</v>
          </cell>
          <cell r="C289" t="str">
            <v>UN</v>
          </cell>
          <cell r="D289">
            <v>0</v>
          </cell>
        </row>
        <row r="290">
          <cell r="B290" t="str">
            <v>ADAPTADOR HEMBRA PVC PRESION DE 1/2"</v>
          </cell>
          <cell r="C290" t="str">
            <v>UN</v>
          </cell>
          <cell r="D290">
            <v>0</v>
          </cell>
        </row>
        <row r="291">
          <cell r="B291" t="str">
            <v>ADAPTADOR MACHO PVC PRESION DE 1/2"</v>
          </cell>
          <cell r="C291" t="str">
            <v>UN</v>
          </cell>
          <cell r="D291">
            <v>0</v>
          </cell>
        </row>
        <row r="292">
          <cell r="B292" t="str">
            <v>ADAPTADOR HEMBRA PVC PRESION DE 1"</v>
          </cell>
          <cell r="C292" t="str">
            <v>UN</v>
          </cell>
          <cell r="D292">
            <v>0</v>
          </cell>
        </row>
        <row r="293">
          <cell r="B293" t="str">
            <v>ADAPTADOR MACHO PVC PRESION DE 1"</v>
          </cell>
          <cell r="C293" t="str">
            <v>UN</v>
          </cell>
          <cell r="D293">
            <v>0</v>
          </cell>
        </row>
        <row r="294">
          <cell r="B294" t="str">
            <v>TUBO PRESIÓN /21 PVC 1 1/2</v>
          </cell>
          <cell r="C294" t="str">
            <v>ML</v>
          </cell>
          <cell r="D294">
            <v>0</v>
          </cell>
        </row>
        <row r="295">
          <cell r="B295" t="str">
            <v>CODO 90° PRESIÓN PVC 1 1/2</v>
          </cell>
          <cell r="C295" t="str">
            <v>UN</v>
          </cell>
          <cell r="D295">
            <v>0</v>
          </cell>
        </row>
        <row r="296">
          <cell r="B296" t="str">
            <v>UNIÓN PRESIÓN PVC 1 1/2</v>
          </cell>
          <cell r="C296" t="str">
            <v>UN</v>
          </cell>
          <cell r="D296">
            <v>0</v>
          </cell>
        </row>
        <row r="297">
          <cell r="B297" t="str">
            <v>TUBO PRESIÓN /13.5 PVC 1</v>
          </cell>
          <cell r="C297" t="str">
            <v>ML</v>
          </cell>
          <cell r="D297">
            <v>0</v>
          </cell>
        </row>
        <row r="298">
          <cell r="B298" t="str">
            <v>CODO 90° PRESIÓN PVC 1</v>
          </cell>
          <cell r="C298" t="str">
            <v>UN</v>
          </cell>
          <cell r="D298">
            <v>0</v>
          </cell>
        </row>
        <row r="299">
          <cell r="B299" t="str">
            <v>UNIÓN PRESIÓN PVC 1</v>
          </cell>
          <cell r="C299" t="str">
            <v>UN</v>
          </cell>
          <cell r="D299">
            <v>0</v>
          </cell>
        </row>
        <row r="300">
          <cell r="B300" t="str">
            <v>UNIÓN PRESIÓN PVC 3</v>
          </cell>
          <cell r="C300" t="str">
            <v>UN</v>
          </cell>
          <cell r="D300">
            <v>0</v>
          </cell>
        </row>
        <row r="301">
          <cell r="B301" t="str">
            <v>UNIÓN PRESIÓN PVC 2</v>
          </cell>
          <cell r="C301" t="str">
            <v>UN</v>
          </cell>
          <cell r="D301">
            <v>0</v>
          </cell>
        </row>
        <row r="302">
          <cell r="B302" t="str">
            <v>TUBO PRESIÓN /21 PVC 2</v>
          </cell>
          <cell r="C302" t="str">
            <v>ML</v>
          </cell>
          <cell r="D302">
            <v>0</v>
          </cell>
        </row>
        <row r="303">
          <cell r="B303" t="str">
            <v>CODO 90° PRESIÓN PVC 2</v>
          </cell>
          <cell r="C303" t="str">
            <v>UN</v>
          </cell>
          <cell r="D303">
            <v>0</v>
          </cell>
        </row>
        <row r="304">
          <cell r="B304" t="str">
            <v>CODO 90° PRESIÓN PVC 3</v>
          </cell>
          <cell r="C304" t="str">
            <v>UN</v>
          </cell>
          <cell r="D304">
            <v>0</v>
          </cell>
        </row>
        <row r="305">
          <cell r="B305" t="str">
            <v>TUBO PRESIÓN /21 PVC 3</v>
          </cell>
          <cell r="C305" t="str">
            <v>ML</v>
          </cell>
          <cell r="D305">
            <v>0</v>
          </cell>
        </row>
        <row r="306">
          <cell r="B306" t="str">
            <v>CODO 90° PRESIÓN PVC 1/2</v>
          </cell>
          <cell r="C306" t="str">
            <v>UN</v>
          </cell>
          <cell r="D306">
            <v>0</v>
          </cell>
        </row>
        <row r="307">
          <cell r="B307" t="str">
            <v>TUBO PRESIÓN /9 PVC 1/2</v>
          </cell>
          <cell r="C307" t="str">
            <v>ML</v>
          </cell>
          <cell r="D307">
            <v>0</v>
          </cell>
        </row>
        <row r="308">
          <cell r="B308" t="str">
            <v>TUBO PRESIÓN /11 PVC 3/4</v>
          </cell>
          <cell r="C308" t="str">
            <v>ML</v>
          </cell>
          <cell r="D308">
            <v>0</v>
          </cell>
        </row>
        <row r="309">
          <cell r="B309" t="str">
            <v>CODO 90° PRESIÓN PVC 3/4</v>
          </cell>
          <cell r="C309" t="str">
            <v>UN</v>
          </cell>
          <cell r="D309">
            <v>0</v>
          </cell>
        </row>
        <row r="310">
          <cell r="B310" t="str">
            <v>TUBO PRESIÓN /41 PVC 8</v>
          </cell>
          <cell r="C310" t="str">
            <v>ML</v>
          </cell>
          <cell r="D310">
            <v>0</v>
          </cell>
        </row>
        <row r="311">
          <cell r="B311" t="str">
            <v>LUBRICANTE 500GR PARA PVC</v>
          </cell>
          <cell r="C311" t="str">
            <v>UN</v>
          </cell>
          <cell r="D311">
            <v>0</v>
          </cell>
        </row>
        <row r="312">
          <cell r="B312" t="str">
            <v>TUBO CONDUIT 1"</v>
          </cell>
          <cell r="C312" t="str">
            <v>ML</v>
          </cell>
          <cell r="D312">
            <v>0</v>
          </cell>
        </row>
        <row r="313">
          <cell r="B313" t="str">
            <v>TUBO CONDUIT 1/2"</v>
          </cell>
          <cell r="C313" t="str">
            <v>ML</v>
          </cell>
          <cell r="D313">
            <v>0</v>
          </cell>
        </row>
        <row r="314">
          <cell r="B314" t="str">
            <v>TUBO CONDUIT 3/4"</v>
          </cell>
          <cell r="C314" t="str">
            <v>ML</v>
          </cell>
          <cell r="D314">
            <v>0</v>
          </cell>
        </row>
        <row r="315">
          <cell r="B315" t="str">
            <v>TUBO CONDUIT 1 1/2"</v>
          </cell>
          <cell r="C315" t="str">
            <v>ML</v>
          </cell>
          <cell r="D315">
            <v>0</v>
          </cell>
        </row>
        <row r="316">
          <cell r="B316" t="str">
            <v>TUBO CONDUIT 2"</v>
          </cell>
          <cell r="C316" t="str">
            <v>ML</v>
          </cell>
          <cell r="D316">
            <v>0</v>
          </cell>
        </row>
        <row r="317">
          <cell r="B317" t="str">
            <v>TUBO CONDUIT 3" TIPO PESADO</v>
          </cell>
          <cell r="C317" t="str">
            <v>ML</v>
          </cell>
          <cell r="D317">
            <v>0</v>
          </cell>
        </row>
        <row r="318">
          <cell r="B318" t="str">
            <v>CURVA CONDUIT 1"</v>
          </cell>
          <cell r="C318" t="str">
            <v>UN</v>
          </cell>
          <cell r="D318">
            <v>0</v>
          </cell>
        </row>
        <row r="319">
          <cell r="B319" t="str">
            <v>CURVA CONDUIT 1/2"</v>
          </cell>
          <cell r="C319" t="str">
            <v>UN</v>
          </cell>
          <cell r="D319">
            <v>0</v>
          </cell>
        </row>
        <row r="320">
          <cell r="B320" t="str">
            <v>CURVA CONDUIT 3/4"</v>
          </cell>
          <cell r="C320" t="str">
            <v>UN</v>
          </cell>
          <cell r="D320">
            <v>0</v>
          </cell>
        </row>
        <row r="321">
          <cell r="B321" t="str">
            <v>CURVA CONDUIT 1 1/2"</v>
          </cell>
          <cell r="C321" t="str">
            <v>UN</v>
          </cell>
          <cell r="D321">
            <v>0</v>
          </cell>
        </row>
        <row r="322">
          <cell r="B322" t="str">
            <v>CURVA CONDUIT 2"</v>
          </cell>
          <cell r="C322" t="str">
            <v>UN</v>
          </cell>
          <cell r="D322">
            <v>0</v>
          </cell>
        </row>
        <row r="323">
          <cell r="B323" t="str">
            <v>CURVA CONDUIT DE 3"  R-G</v>
          </cell>
          <cell r="C323" t="str">
            <v>UN</v>
          </cell>
          <cell r="D323">
            <v>9114</v>
          </cell>
        </row>
        <row r="324">
          <cell r="B324" t="str">
            <v>ADAPTADOR TERMINAL CONDUIT 1/2</v>
          </cell>
          <cell r="C324" t="str">
            <v>UN</v>
          </cell>
          <cell r="D324">
            <v>0</v>
          </cell>
        </row>
        <row r="325">
          <cell r="B325" t="str">
            <v xml:space="preserve">CABLE DE  COBRE TIPO THWN No 12 </v>
          </cell>
          <cell r="C325" t="str">
            <v>ML</v>
          </cell>
          <cell r="D325">
            <v>0</v>
          </cell>
        </row>
        <row r="326">
          <cell r="B326" t="str">
            <v>CABLE 7 HILOS # 10 THWN</v>
          </cell>
          <cell r="C326" t="str">
            <v>ML</v>
          </cell>
          <cell r="D326">
            <v>2300</v>
          </cell>
        </row>
        <row r="327">
          <cell r="B327" t="str">
            <v>CABLE 7 HILOS # 8 THWN</v>
          </cell>
          <cell r="C327" t="str">
            <v>ML</v>
          </cell>
          <cell r="D327">
            <v>3500</v>
          </cell>
        </row>
        <row r="328">
          <cell r="B328" t="str">
            <v>CABLE 7 HILOS # 6 THWN</v>
          </cell>
          <cell r="C328" t="str">
            <v>ML</v>
          </cell>
          <cell r="D328">
            <v>5000</v>
          </cell>
        </row>
        <row r="329">
          <cell r="B329" t="str">
            <v>CABLE 7 HILOS # 4 THWN</v>
          </cell>
          <cell r="C329" t="str">
            <v>ML</v>
          </cell>
          <cell r="D329">
            <v>7800</v>
          </cell>
        </row>
        <row r="330">
          <cell r="B330" t="str">
            <v>CABLE 7 HILOS # 2 THWN</v>
          </cell>
          <cell r="C330" t="str">
            <v>ML</v>
          </cell>
          <cell r="D330">
            <v>12000</v>
          </cell>
        </row>
        <row r="331">
          <cell r="B331" t="str">
            <v xml:space="preserve">CABLE DE COBRE TIPO THWN 1/0 </v>
          </cell>
          <cell r="C331" t="str">
            <v>ML</v>
          </cell>
          <cell r="D331">
            <v>17000</v>
          </cell>
        </row>
        <row r="332">
          <cell r="B332" t="str">
            <v>CABLE DE COBRE DESNUDO No 2</v>
          </cell>
          <cell r="C332" t="str">
            <v>ML</v>
          </cell>
          <cell r="D332">
            <v>11500</v>
          </cell>
        </row>
        <row r="333">
          <cell r="B333" t="str">
            <v>CABLE DE COBRE DESNUDO No 2 /0 AWG</v>
          </cell>
          <cell r="C333" t="str">
            <v>ML</v>
          </cell>
          <cell r="D333">
            <v>31306.080000000002</v>
          </cell>
        </row>
        <row r="334">
          <cell r="B334" t="str">
            <v>CABLE DE COBRE TIPO THWN  No 4/0</v>
          </cell>
          <cell r="C334" t="str">
            <v>ML</v>
          </cell>
          <cell r="D334">
            <v>40000</v>
          </cell>
        </row>
        <row r="335">
          <cell r="B335" t="str">
            <v>CABLE TIPO ACSR No 1/0 ( RAVEN )</v>
          </cell>
          <cell r="C335" t="str">
            <v>ML</v>
          </cell>
          <cell r="D335">
            <v>2200</v>
          </cell>
        </row>
        <row r="336">
          <cell r="B336" t="str">
            <v>ALAMBRE COBRE THW 14 AWG THHN/NN</v>
          </cell>
          <cell r="C336" t="str">
            <v>ML</v>
          </cell>
          <cell r="D336">
            <v>750</v>
          </cell>
        </row>
        <row r="337">
          <cell r="B337" t="str">
            <v>ALAMBRE DE COBRE No 12</v>
          </cell>
          <cell r="C337" t="str">
            <v>ML</v>
          </cell>
          <cell r="D337">
            <v>900</v>
          </cell>
        </row>
        <row r="338">
          <cell r="B338" t="str">
            <v>ALAMBRE DE COBRE No 8</v>
          </cell>
          <cell r="C338" t="str">
            <v>ML</v>
          </cell>
          <cell r="D338">
            <v>2750</v>
          </cell>
        </row>
        <row r="339">
          <cell r="B339" t="str">
            <v>ALAMBRE DE COBRE No 10</v>
          </cell>
          <cell r="C339" t="str">
            <v>ML</v>
          </cell>
          <cell r="D339">
            <v>1750</v>
          </cell>
        </row>
        <row r="340">
          <cell r="B340" t="str">
            <v>ALAMBRE TELEFÓNICO 2X22 TRENZADO</v>
          </cell>
          <cell r="C340" t="str">
            <v>ML</v>
          </cell>
          <cell r="D340">
            <v>500</v>
          </cell>
        </row>
        <row r="341">
          <cell r="B341" t="str">
            <v>CABLE DE COBRE TIPO THWN 500 MCM</v>
          </cell>
          <cell r="C341" t="str">
            <v>ML</v>
          </cell>
        </row>
        <row r="342">
          <cell r="B342" t="str">
            <v xml:space="preserve">CABLE TIPO XLPE No 1/0  PARA 15 KV  </v>
          </cell>
          <cell r="C342" t="str">
            <v>ML</v>
          </cell>
        </row>
        <row r="343">
          <cell r="B343" t="str">
            <v>LAMPARA  TIPO DJK DE 150W  S</v>
          </cell>
          <cell r="C343" t="str">
            <v>UN</v>
          </cell>
        </row>
        <row r="344">
          <cell r="B344" t="str">
            <v>LAMPARA ROY ALPHA TIPO CALIMA II 150 W S, INCL. FOTOCELDA Y BOMBILLO</v>
          </cell>
          <cell r="C344" t="str">
            <v>UN</v>
          </cell>
          <cell r="D344">
            <v>391722.72</v>
          </cell>
        </row>
        <row r="345">
          <cell r="B345" t="str">
            <v>LAMPARA ROY ALPHA TIPO CALIMA II 250 W S, INCL. FOTOCELDA Y BOMBILLO</v>
          </cell>
          <cell r="C345" t="str">
            <v>UN</v>
          </cell>
          <cell r="D345">
            <v>455522.72</v>
          </cell>
        </row>
        <row r="346">
          <cell r="B346" t="str">
            <v>LAMPARA ROY ALPHA TIPO CALIMA II 250 W MH R</v>
          </cell>
          <cell r="C346" t="str">
            <v>UN</v>
          </cell>
          <cell r="D346">
            <v>399842.72</v>
          </cell>
        </row>
        <row r="347">
          <cell r="B347" t="str">
            <v>LAMPARA ROY ALPHA TIPO RAP 70 W S</v>
          </cell>
          <cell r="C347" t="str">
            <v>UN</v>
          </cell>
          <cell r="D347">
            <v>480240</v>
          </cell>
        </row>
        <row r="348">
          <cell r="B348" t="str">
            <v>LAMPARA ARAMIS SCHREDER, REFLECTOR 1627 DE ALUMINIO ABRILLANTADO Y ANODIZADO Y PLACA DE AUXILIARES ELECTRICOS. BALASTO TIPO REACTOR (208/220V)  Y ACCESORIOS ELECTRICOS PARA SODIO ALTA PRESION 70W (INCL. UNICAMENTE BOMBILLA DE SODIO ALTA PRESION 70W TUBULAR)</v>
          </cell>
          <cell r="C348" t="str">
            <v>UN</v>
          </cell>
          <cell r="D348">
            <v>971151.99999999988</v>
          </cell>
        </row>
        <row r="349">
          <cell r="B349" t="str">
            <v>PROYECTOR RADIAL 2 SCHREDER, REFLECTOR 1640 EN ALUMINIO ABRILLANTADO Y ANODIZADO Y PLACA DE AUXILIARES ELECTRICOS. BALASTO TIPO REACTOR (208/220V)  Y ACCESORIOS ELECTRICOS PARA SODIO 150W (INCL. UNICAMENTE BOMBILLA DE SODIO ALTA PRESION 150W TUBULAR)</v>
          </cell>
          <cell r="C349" t="str">
            <v>UN</v>
          </cell>
          <cell r="D349">
            <v>528148</v>
          </cell>
        </row>
        <row r="350">
          <cell r="B350" t="str">
            <v>POSTE CILINDRICO EN ACERO GALVANIZADO SCHREDER SEXTANTE DE 4,5 MT, BRAO SENCILLO APTO PARA INSTALAR PROYECTOR RADIAL 2 Y LUMINARIA ARAMIS, INCL. BASE Y PERNOS DE ANCLAJE.</v>
          </cell>
          <cell r="C350" t="str">
            <v>UN</v>
          </cell>
          <cell r="D350">
            <v>1937199.9999999998</v>
          </cell>
        </row>
        <row r="351">
          <cell r="B351" t="str">
            <v>BOMBILLO SODIO 250 W</v>
          </cell>
          <cell r="C351" t="str">
            <v>UN</v>
          </cell>
          <cell r="D351">
            <v>35000</v>
          </cell>
        </row>
        <row r="352">
          <cell r="B352" t="str">
            <v>BOMBILLO SODIO 150 W</v>
          </cell>
          <cell r="C352" t="str">
            <v>UN</v>
          </cell>
          <cell r="D352">
            <v>27000</v>
          </cell>
        </row>
        <row r="353">
          <cell r="B353" t="str">
            <v>SUB-BASE</v>
          </cell>
          <cell r="C353" t="str">
            <v>UN</v>
          </cell>
          <cell r="D353">
            <v>53252.5</v>
          </cell>
        </row>
        <row r="354">
          <cell r="B354" t="str">
            <v>REFLECTOR RCG  DE 400W A 220V  MH R  ALTA PRESION, CON BOMBILLA  MARCA PHILLIPS O SILVANIA ( COMPLETO )</v>
          </cell>
          <cell r="C354" t="str">
            <v>UN</v>
          </cell>
          <cell r="D354">
            <v>605520</v>
          </cell>
        </row>
        <row r="355">
          <cell r="B355" t="str">
            <v>REFLECTOR RCG  DE 1000W A 220V  S-CWA  ALTA PRESION, CON BOMBILLA  MARCA PHILLIPS O SILVANIA ( COMPLETO )</v>
          </cell>
          <cell r="C355" t="str">
            <v>UN</v>
          </cell>
          <cell r="D355">
            <v>1418680</v>
          </cell>
        </row>
        <row r="356">
          <cell r="B356" t="str">
            <v>FOTOCELDA INCL. BASE</v>
          </cell>
          <cell r="C356" t="str">
            <v>UN</v>
          </cell>
          <cell r="D356">
            <v>23000</v>
          </cell>
        </row>
        <row r="357">
          <cell r="B357" t="str">
            <v>BRAZO TUBO GALVANIZADO DE 1 1/2" X 1.2MT</v>
          </cell>
          <cell r="C357" t="str">
            <v>UN</v>
          </cell>
          <cell r="D357">
            <v>35000</v>
          </cell>
        </row>
        <row r="358">
          <cell r="B358" t="str">
            <v>BUSHING Ø 4 A 3"</v>
          </cell>
          <cell r="C358" t="str">
            <v>UN</v>
          </cell>
          <cell r="D358">
            <v>27840</v>
          </cell>
        </row>
        <row r="359">
          <cell r="B359" t="str">
            <v>POSTE GALVANIZADO  DE 4"X6.00MT- INCL. FLANCHE CON ANTICORROSIVO Y ACABADO ESMALTE</v>
          </cell>
          <cell r="C359" t="str">
            <v>UN</v>
          </cell>
          <cell r="D359">
            <v>0</v>
          </cell>
        </row>
        <row r="360">
          <cell r="B360" t="str">
            <v>POSTE GALVANIZADO DE 3"X2.00MT- CON ANTICORROSIVO Y ACABADO ESMALTE</v>
          </cell>
          <cell r="C360" t="str">
            <v>UN</v>
          </cell>
          <cell r="D360">
            <v>0</v>
          </cell>
        </row>
        <row r="361">
          <cell r="B361" t="str">
            <v>POSTE GALVANIZADO  CUADRADO 9CM X 9CM X 3ML</v>
          </cell>
          <cell r="C361" t="str">
            <v>UN</v>
          </cell>
          <cell r="D361">
            <v>0</v>
          </cell>
        </row>
        <row r="362">
          <cell r="B362" t="str">
            <v>POSTE  GALVANIZADO  DE 2" X 3M CON FLANCHE</v>
          </cell>
          <cell r="C362" t="str">
            <v>UN</v>
          </cell>
          <cell r="D362">
            <v>0</v>
          </cell>
        </row>
        <row r="363">
          <cell r="B363" t="str">
            <v>TOMA TRIFÁSICA 50 AMP</v>
          </cell>
          <cell r="C363" t="str">
            <v>UN</v>
          </cell>
          <cell r="D363">
            <v>13000</v>
          </cell>
        </row>
        <row r="364">
          <cell r="B364" t="str">
            <v>TOMA TRIFÁSICA 20 AMP</v>
          </cell>
          <cell r="C364" t="str">
            <v>UN</v>
          </cell>
          <cell r="D364">
            <v>7016</v>
          </cell>
        </row>
        <row r="365">
          <cell r="B365" t="str">
            <v>INT. SENC. PILOTO LUM</v>
          </cell>
          <cell r="C365" t="str">
            <v>UN</v>
          </cell>
          <cell r="D365">
            <v>5700</v>
          </cell>
        </row>
        <row r="366">
          <cell r="B366" t="str">
            <v>INT. SENC.  LUM</v>
          </cell>
          <cell r="C366" t="str">
            <v>UN</v>
          </cell>
          <cell r="D366">
            <v>4800</v>
          </cell>
        </row>
        <row r="367">
          <cell r="B367" t="str">
            <v>INT. DOBLE  LUM</v>
          </cell>
          <cell r="C367" t="str">
            <v>UN</v>
          </cell>
          <cell r="D367">
            <v>9500</v>
          </cell>
        </row>
        <row r="368">
          <cell r="B368" t="str">
            <v>INT. TIMBRE.  LUM</v>
          </cell>
          <cell r="C368" t="str">
            <v>UN</v>
          </cell>
          <cell r="D368">
            <v>4800</v>
          </cell>
        </row>
        <row r="369">
          <cell r="B369" t="str">
            <v>TOMA DOBLE LEVINTON ORIG</v>
          </cell>
          <cell r="C369" t="str">
            <v>UN</v>
          </cell>
          <cell r="D369">
            <v>3000</v>
          </cell>
        </row>
        <row r="370">
          <cell r="B370" t="str">
            <v>TOMA DOBLE LUM</v>
          </cell>
          <cell r="C370" t="str">
            <v>UN</v>
          </cell>
          <cell r="D370">
            <v>0</v>
          </cell>
        </row>
        <row r="371">
          <cell r="B371" t="str">
            <v>TOMA TELEFÓNICA</v>
          </cell>
          <cell r="C371" t="str">
            <v>UN</v>
          </cell>
          <cell r="D371">
            <v>0</v>
          </cell>
        </row>
        <row r="372">
          <cell r="B372" t="str">
            <v>TOMA COAXIAL TV</v>
          </cell>
          <cell r="C372" t="str">
            <v>UN</v>
          </cell>
          <cell r="D372">
            <v>0</v>
          </cell>
        </row>
        <row r="373">
          <cell r="B373" t="str">
            <v>TOMA HOSPITALARIA, CON POLO A TIERRA</v>
          </cell>
          <cell r="C373" t="str">
            <v>UN</v>
          </cell>
          <cell r="D373">
            <v>0</v>
          </cell>
        </row>
        <row r="374">
          <cell r="B374" t="str">
            <v>TOMA BIFASICO 20 AMP</v>
          </cell>
          <cell r="C374" t="str">
            <v>UN</v>
          </cell>
          <cell r="D374">
            <v>0</v>
          </cell>
        </row>
        <row r="375">
          <cell r="B375" t="str">
            <v>LÁMPARA SLIM 2X32 BALAZO ELECTRONICO</v>
          </cell>
          <cell r="C375" t="str">
            <v>UN</v>
          </cell>
          <cell r="D375">
            <v>0</v>
          </cell>
        </row>
        <row r="376">
          <cell r="B376" t="str">
            <v>ROSETA  (PLAFON)</v>
          </cell>
          <cell r="C376" t="str">
            <v>UN</v>
          </cell>
          <cell r="D376">
            <v>0</v>
          </cell>
        </row>
        <row r="377">
          <cell r="B377" t="str">
            <v>VENTILADOR DE ASPA</v>
          </cell>
          <cell r="C377" t="str">
            <v>UN</v>
          </cell>
          <cell r="D377">
            <v>0</v>
          </cell>
        </row>
        <row r="378">
          <cell r="B378" t="str">
            <v>CAJA OCTAGONAL GALVANIZADA</v>
          </cell>
          <cell r="C378" t="str">
            <v>UN</v>
          </cell>
          <cell r="D378">
            <v>0</v>
          </cell>
        </row>
        <row r="379">
          <cell r="B379" t="str">
            <v>CAJA RECTANGULAR 2 X 4 GALVANIZADA</v>
          </cell>
          <cell r="C379" t="str">
            <v>UN</v>
          </cell>
          <cell r="D379">
            <v>0</v>
          </cell>
        </row>
        <row r="380">
          <cell r="B380" t="str">
            <v>CAJA 4X4</v>
          </cell>
          <cell r="C380" t="str">
            <v>UN</v>
          </cell>
          <cell r="D380">
            <v>0</v>
          </cell>
        </row>
        <row r="381">
          <cell r="B381" t="str">
            <v>TORNILLO LÁMINA DIAM. 3/8</v>
          </cell>
          <cell r="C381" t="str">
            <v>UN</v>
          </cell>
          <cell r="D381">
            <v>0</v>
          </cell>
        </row>
        <row r="382">
          <cell r="B382" t="str">
            <v>TORNILLOS 5/8"X4"</v>
          </cell>
          <cell r="C382" t="str">
            <v>UN</v>
          </cell>
          <cell r="D382">
            <v>0</v>
          </cell>
        </row>
        <row r="383">
          <cell r="B383" t="str">
            <v>CAMIÓN GRANDE</v>
          </cell>
          <cell r="D383">
            <v>0</v>
          </cell>
        </row>
        <row r="384">
          <cell r="B384" t="str">
            <v>ELEMENTOS DE CONEXIÓN Y MONTAJE</v>
          </cell>
          <cell r="C384" t="str">
            <v>GL</v>
          </cell>
          <cell r="D384">
            <v>0</v>
          </cell>
        </row>
        <row r="385">
          <cell r="B385" t="str">
            <v>PONCHADORA HIDRÁULICA</v>
          </cell>
          <cell r="C385" t="str">
            <v>UN</v>
          </cell>
          <cell r="D385">
            <v>0</v>
          </cell>
        </row>
        <row r="386">
          <cell r="B386" t="str">
            <v>VEHÍCULO LIGERO</v>
          </cell>
          <cell r="D386">
            <v>0</v>
          </cell>
        </row>
        <row r="387">
          <cell r="B387" t="str">
            <v>CAMIÓN CANASTA</v>
          </cell>
          <cell r="C387" t="str">
            <v>UN</v>
          </cell>
          <cell r="D387">
            <v>0</v>
          </cell>
        </row>
        <row r="388">
          <cell r="B388" t="str">
            <v>ESCALERA 12MT</v>
          </cell>
          <cell r="C388" t="str">
            <v>DIA</v>
          </cell>
          <cell r="D388">
            <v>0</v>
          </cell>
        </row>
        <row r="389">
          <cell r="B389" t="str">
            <v>CAMION PEQUEÑO</v>
          </cell>
          <cell r="D389">
            <v>0</v>
          </cell>
        </row>
        <row r="390">
          <cell r="B390" t="str">
            <v>Grua (Capacidad 15 ton)</v>
          </cell>
          <cell r="C390" t="str">
            <v>UN</v>
          </cell>
          <cell r="D390">
            <v>82223</v>
          </cell>
        </row>
        <row r="391">
          <cell r="B391" t="str">
            <v>TABLERO BIFASICO DE 12 CIRCUITOS CON BARRAJE DE NEUTRO Y TIERRA</v>
          </cell>
          <cell r="C391" t="str">
            <v>UN</v>
          </cell>
          <cell r="D391">
            <v>83995</v>
          </cell>
        </row>
        <row r="392">
          <cell r="B392" t="str">
            <v>TACO HOMELINE 1 X 20 A.</v>
          </cell>
          <cell r="C392" t="str">
            <v>UN</v>
          </cell>
          <cell r="D392">
            <v>9108</v>
          </cell>
        </row>
        <row r="393">
          <cell r="B393" t="str">
            <v>TACO HOMELINE 1 X 30 A.</v>
          </cell>
          <cell r="C393" t="str">
            <v>UN</v>
          </cell>
          <cell r="D393">
            <v>9108</v>
          </cell>
        </row>
        <row r="394">
          <cell r="B394" t="str">
            <v>TABLERO CON LLAVE 12 CIRCUITOS, ESPACIO TOTALIZADOR</v>
          </cell>
          <cell r="C394" t="str">
            <v>UN</v>
          </cell>
          <cell r="D394">
            <v>78800</v>
          </cell>
        </row>
        <row r="395">
          <cell r="B395" t="str">
            <v>POSTE DE CONCRETO DE 12 M X 1050 KGF</v>
          </cell>
          <cell r="C395" t="str">
            <v>UN</v>
          </cell>
          <cell r="D395">
            <v>972080</v>
          </cell>
        </row>
        <row r="396">
          <cell r="B396" t="str">
            <v xml:space="preserve">CRUCETA DE MADERA INMUNIZADA  CON QUIMICO DE 4" X4" X 2,40M </v>
          </cell>
          <cell r="C396" t="str">
            <v>UN</v>
          </cell>
          <cell r="D396">
            <v>0</v>
          </cell>
        </row>
        <row r="397">
          <cell r="B397" t="str">
            <v>DIAGONAL EN VARILLA RECTA DE 3/4"X 0,78 M</v>
          </cell>
          <cell r="C397" t="str">
            <v>UN</v>
          </cell>
          <cell r="D397">
            <v>15080</v>
          </cell>
        </row>
        <row r="398">
          <cell r="B398" t="str">
            <v>SILLA PARA CRUCETA DE MADERA</v>
          </cell>
          <cell r="C398" t="str">
            <v>UN</v>
          </cell>
          <cell r="D398">
            <v>0</v>
          </cell>
        </row>
        <row r="399">
          <cell r="B399" t="str">
            <v>ESPARRAGO DE 5/8" X 20 "</v>
          </cell>
          <cell r="C399" t="str">
            <v>UN</v>
          </cell>
          <cell r="D399">
            <v>13920</v>
          </cell>
        </row>
        <row r="400">
          <cell r="B400" t="str">
            <v>PERNO DE MAQUINA DE 5/8" X 12"</v>
          </cell>
          <cell r="C400" t="str">
            <v>UN</v>
          </cell>
          <cell r="D400">
            <v>6960</v>
          </cell>
        </row>
        <row r="401">
          <cell r="B401" t="str">
            <v>PERNO DE MAQUINA DE 1/2" X 6"</v>
          </cell>
          <cell r="C401" t="str">
            <v>UN</v>
          </cell>
          <cell r="D401">
            <v>4292</v>
          </cell>
        </row>
        <row r="402">
          <cell r="B402" t="str">
            <v>PERNO DE MAQUINA DE 5/8" X 8"</v>
          </cell>
          <cell r="C402" t="str">
            <v>UN</v>
          </cell>
          <cell r="D402">
            <v>5800</v>
          </cell>
        </row>
        <row r="403">
          <cell r="B403" t="str">
            <v xml:space="preserve">ARANDELA  CUADRADA DE 2" X 2"  PARA  5/8"  </v>
          </cell>
          <cell r="C403" t="str">
            <v>UN</v>
          </cell>
          <cell r="D403">
            <v>1160</v>
          </cell>
        </row>
        <row r="404">
          <cell r="B404" t="str">
            <v xml:space="preserve">ARANDELA  CUADRADA DE 2" X 2"  PARA  1/2"  </v>
          </cell>
          <cell r="C404" t="str">
            <v>UN</v>
          </cell>
          <cell r="D404">
            <v>1160</v>
          </cell>
        </row>
        <row r="405">
          <cell r="B405" t="str">
            <v>CINTA BANDUIT 3/4" X METRO</v>
          </cell>
          <cell r="C405" t="str">
            <v>ML</v>
          </cell>
          <cell r="D405">
            <v>4640</v>
          </cell>
        </row>
        <row r="406">
          <cell r="B406" t="str">
            <v>HEBILLA PARA CINTA BAND IT DE 3/4"</v>
          </cell>
          <cell r="C406" t="str">
            <v>UN</v>
          </cell>
          <cell r="D406">
            <v>1076</v>
          </cell>
        </row>
        <row r="407">
          <cell r="B407" t="str">
            <v>COLLARIN PARA TRANSFORMADOR DE 6" - 7"</v>
          </cell>
          <cell r="C407" t="str">
            <v>UN</v>
          </cell>
          <cell r="D407">
            <v>19720</v>
          </cell>
        </row>
        <row r="408">
          <cell r="B408" t="str">
            <v>CONECTOR AMPA TIPO CUÑA AMP 1/0-1/0 AWG REF: 83592-1-SA</v>
          </cell>
          <cell r="C408" t="str">
            <v>UN</v>
          </cell>
          <cell r="D408">
            <v>15660</v>
          </cell>
        </row>
        <row r="409">
          <cell r="B409" t="str">
            <v>CONECTOR CON ESTRIBO DE COBRE</v>
          </cell>
          <cell r="C409" t="str">
            <v>UN</v>
          </cell>
          <cell r="D409">
            <v>10440</v>
          </cell>
        </row>
        <row r="410">
          <cell r="B410" t="str">
            <v>CONECTOR AMPA TIPO CUÑA AZUL REF. 600411 - 4/0 1/0</v>
          </cell>
          <cell r="C410" t="str">
            <v>UN</v>
          </cell>
          <cell r="D410">
            <v>20880</v>
          </cell>
        </row>
        <row r="411">
          <cell r="B411" t="str">
            <v>CORTACIRCUITOS 15 KV, 100A ,430 mm</v>
          </cell>
          <cell r="C411" t="str">
            <v>UN</v>
          </cell>
          <cell r="D411">
            <v>156600</v>
          </cell>
        </row>
        <row r="412">
          <cell r="B412" t="str">
            <v>TUERCA DE OJO ALARGADA</v>
          </cell>
          <cell r="C412" t="str">
            <v>UN</v>
          </cell>
          <cell r="D412">
            <v>11600</v>
          </cell>
        </row>
        <row r="413">
          <cell r="B413" t="str">
            <v>GRAPA TIPO PISTOLA 2 PERNOS</v>
          </cell>
          <cell r="C413" t="str">
            <v>UN</v>
          </cell>
          <cell r="D413">
            <v>30160</v>
          </cell>
        </row>
        <row r="414">
          <cell r="B414" t="str">
            <v>CAPACETE PARA TUBO DE 3"</v>
          </cell>
          <cell r="C414" t="str">
            <v>UN</v>
          </cell>
          <cell r="D414">
            <v>58000</v>
          </cell>
        </row>
        <row r="415">
          <cell r="B415" t="str">
            <v>AISLADOR SINTETICO DE 15 KV</v>
          </cell>
          <cell r="C415" t="str">
            <v>UN</v>
          </cell>
          <cell r="D415">
            <v>40600</v>
          </cell>
        </row>
        <row r="416">
          <cell r="B416" t="str">
            <v>TUBO CONDUIT GALVANIZADO DE 1/2" X 3ML</v>
          </cell>
          <cell r="C416" t="str">
            <v>UN</v>
          </cell>
          <cell r="D416">
            <v>29154</v>
          </cell>
        </row>
        <row r="417">
          <cell r="B417" t="str">
            <v>TUB. CONDUIT GALVANIZADA DE 3" X 3ML</v>
          </cell>
          <cell r="C417" t="str">
            <v>UN</v>
          </cell>
          <cell r="D417">
            <v>181722</v>
          </cell>
        </row>
        <row r="418">
          <cell r="B418" t="str">
            <v>TUBO CONDUIT GALVANIZADO DE 1 1/2" X 3ML</v>
          </cell>
          <cell r="C418" t="str">
            <v>UN</v>
          </cell>
          <cell r="D418">
            <v>65133</v>
          </cell>
        </row>
        <row r="419">
          <cell r="B419" t="str">
            <v>FUSIBLE TIPO SOGA DE 20 AMPERIOS A 15 KV TIPO K</v>
          </cell>
          <cell r="C419" t="str">
            <v>UN</v>
          </cell>
          <cell r="D419">
            <v>3828</v>
          </cell>
        </row>
        <row r="420">
          <cell r="B420" t="str">
            <v xml:space="preserve">VARILLA DE COBRE DE 5/8" X 1.8M </v>
          </cell>
          <cell r="C420" t="str">
            <v>UN</v>
          </cell>
          <cell r="D420">
            <v>124120</v>
          </cell>
        </row>
        <row r="421">
          <cell r="B421" t="str">
            <v xml:space="preserve">VARILLA DE COBRE DE 5/8" X 2.4M </v>
          </cell>
          <cell r="C421" t="str">
            <v>UN</v>
          </cell>
          <cell r="D421">
            <v>163560</v>
          </cell>
        </row>
        <row r="422">
          <cell r="B422" t="str">
            <v>SOLDADURA CADWELL</v>
          </cell>
          <cell r="C422" t="str">
            <v>PTOS</v>
          </cell>
          <cell r="D422">
            <v>0</v>
          </cell>
        </row>
        <row r="423">
          <cell r="B423" t="str">
            <v>BOLSA DE FABIGEL DE 50 KG</v>
          </cell>
          <cell r="C423" t="str">
            <v>UN</v>
          </cell>
          <cell r="D423">
            <v>0</v>
          </cell>
        </row>
        <row r="424">
          <cell r="B424" t="str">
            <v>CORTACIRCUITOS 15 KV, 100A ,430 mm</v>
          </cell>
          <cell r="C424" t="str">
            <v>UN</v>
          </cell>
          <cell r="D424">
            <v>0</v>
          </cell>
        </row>
        <row r="425">
          <cell r="B425" t="str">
            <v>PARARRAYO 12KVA HUBBELL SINTETICOS</v>
          </cell>
          <cell r="C425" t="str">
            <v>UN</v>
          </cell>
          <cell r="D425">
            <v>133400</v>
          </cell>
        </row>
        <row r="426">
          <cell r="B426" t="str">
            <v>TERMINAL PREMOLDEADO PARA 15 KV Y CABLE No 1/0 ( E )</v>
          </cell>
          <cell r="C426" t="str">
            <v>JGO</v>
          </cell>
          <cell r="D426">
            <v>406000</v>
          </cell>
        </row>
        <row r="427">
          <cell r="B427" t="str">
            <v>TAPA Y MARCO DE  1,20M  X  0,70  M EN ANGULO GALVANIZADO DE 3" TAPA EN CONCRETO DE 3500 PSI</v>
          </cell>
          <cell r="C427" t="str">
            <v>UN</v>
          </cell>
          <cell r="D427">
            <v>169221.379648</v>
          </cell>
        </row>
        <row r="428">
          <cell r="B428" t="str">
            <v>CELDA DE ENTRADA O SALIDA PARA M.T.  17,5 KV  ( LUMINEX )</v>
          </cell>
          <cell r="C428" t="str">
            <v>UN</v>
          </cell>
        </row>
        <row r="429">
          <cell r="B429" t="str">
            <v>CELDA DE MEDIDA EN MEDIA TENSION CON 3 TCS Y 3 TPS</v>
          </cell>
          <cell r="C429" t="str">
            <v>UN</v>
          </cell>
        </row>
        <row r="430">
          <cell r="B430" t="str">
            <v>MEDIDOR ELECTRONICO (NORMA ELECTRICARIBE S.A. E.S.P.)</v>
          </cell>
          <cell r="C430" t="str">
            <v>UN</v>
          </cell>
        </row>
        <row r="431">
          <cell r="B431" t="str">
            <v>ELEMENTOS DE MONTAJE Y CONEXIÓN</v>
          </cell>
          <cell r="C431" t="str">
            <v>GL</v>
          </cell>
          <cell r="D431">
            <v>0</v>
          </cell>
        </row>
        <row r="432">
          <cell r="B432" t="str">
            <v>CELDA  DE  SECCIONAMIENTO Y PROTECCION FUSIBLE DE 16 A. ALTURA 2000mm, ANCHO 1100 mm y PROFUNDIDAD 1200 mm</v>
          </cell>
          <cell r="C432" t="str">
            <v>UN</v>
          </cell>
        </row>
        <row r="433">
          <cell r="B433" t="str">
            <v>CELDA  DE  PARA ALOJAR TRAFO DE POTENCIA DE 300 KVA. ALTURA 2000mm, ANCHO 1800 mm y PROFUNDIDAD 1500 mm</v>
          </cell>
          <cell r="C433" t="str">
            <v>UN</v>
          </cell>
        </row>
        <row r="434">
          <cell r="B434" t="str">
            <v>TRANSFORMADOR TRIFASICO DE 300 KVA</v>
          </cell>
          <cell r="C434" t="str">
            <v>UN</v>
          </cell>
          <cell r="D434">
            <v>24583300</v>
          </cell>
        </row>
        <row r="435">
          <cell r="B435" t="str">
            <v xml:space="preserve">TRANSFORMADOR MONOFASICO DE 5 kVA </v>
          </cell>
          <cell r="C435" t="str">
            <v>UN</v>
          </cell>
          <cell r="D435">
            <v>0</v>
          </cell>
        </row>
        <row r="436">
          <cell r="B436" t="str">
            <v>TRANSFORMADOR MONOFASICO DE 10 kVA</v>
          </cell>
          <cell r="C436" t="str">
            <v>UN</v>
          </cell>
          <cell r="D436">
            <v>2621832</v>
          </cell>
        </row>
        <row r="437">
          <cell r="B437" t="str">
            <v>TRANSFORMADOR MONOFASICO DE 15 kVA</v>
          </cell>
          <cell r="C437" t="str">
            <v>UN</v>
          </cell>
          <cell r="D437">
            <v>3028296</v>
          </cell>
        </row>
        <row r="438">
          <cell r="B438" t="str">
            <v>TRANSFORMADOR MONOFASICO DE 25 kVA</v>
          </cell>
          <cell r="C438" t="str">
            <v>UN</v>
          </cell>
          <cell r="D438">
            <v>3846095.9999999995</v>
          </cell>
        </row>
        <row r="439">
          <cell r="B439" t="str">
            <v>TRANSFORMADOR MONOFASICO DE 37.5 kVA</v>
          </cell>
          <cell r="C439" t="str">
            <v>UN</v>
          </cell>
          <cell r="D439">
            <v>4965960</v>
          </cell>
        </row>
        <row r="440">
          <cell r="B440" t="str">
            <v>TRANSFORMADOR MONOFASICO DE 50 kVA</v>
          </cell>
          <cell r="C440" t="str">
            <v>UN</v>
          </cell>
          <cell r="D440">
            <v>5972376</v>
          </cell>
        </row>
        <row r="441">
          <cell r="B441" t="str">
            <v>TRANSFORMADOR MONOFASICO DE 75 kVA</v>
          </cell>
          <cell r="C441" t="str">
            <v>UN</v>
          </cell>
          <cell r="D441">
            <v>7831391.9999999991</v>
          </cell>
        </row>
        <row r="442">
          <cell r="B442" t="str">
            <v>TRANSFORMADOR MONOFASICO DE 100 kVA</v>
          </cell>
          <cell r="C442" t="str">
            <v>UN</v>
          </cell>
        </row>
        <row r="443">
          <cell r="B443" t="str">
            <v>TRANSFORMADOR TRIFASICO DE 15 kVA</v>
          </cell>
          <cell r="C443" t="str">
            <v>UN</v>
          </cell>
          <cell r="D443">
            <v>5621824</v>
          </cell>
        </row>
        <row r="444">
          <cell r="B444" t="str">
            <v>TRANSFORMADOR TRIFASICO DE 30 kVA</v>
          </cell>
          <cell r="C444" t="str">
            <v>UN</v>
          </cell>
          <cell r="D444">
            <v>6824453.9999999991</v>
          </cell>
        </row>
        <row r="445">
          <cell r="B445" t="str">
            <v>TRANSFORMADOR TRIFASICO DE 45 kVA</v>
          </cell>
          <cell r="C445" t="str">
            <v>UN</v>
          </cell>
          <cell r="D445">
            <v>7720959.9999999991</v>
          </cell>
        </row>
        <row r="446">
          <cell r="B446" t="str">
            <v>TRANSFORMADOR TRIFASICO DE 75 kVA</v>
          </cell>
          <cell r="C446" t="str">
            <v>UN</v>
          </cell>
          <cell r="D446">
            <v>9671500</v>
          </cell>
        </row>
        <row r="447">
          <cell r="B447" t="str">
            <v>TRANSFORMADOR TRIFASICO DE 112.5 kVA</v>
          </cell>
          <cell r="C447" t="str">
            <v>UN</v>
          </cell>
          <cell r="D447">
            <v>12772180</v>
          </cell>
        </row>
        <row r="448">
          <cell r="B448" t="str">
            <v>TRANSFORMADOR TRIFASICO DE 150 kVA</v>
          </cell>
          <cell r="C448" t="str">
            <v>UN</v>
          </cell>
          <cell r="D448">
            <v>15021999.999999998</v>
          </cell>
        </row>
        <row r="449">
          <cell r="B449" t="str">
            <v>TRANSFORMADOR TRIFASICO DE 225 kVA</v>
          </cell>
          <cell r="C449" t="str">
            <v>UN</v>
          </cell>
          <cell r="D449">
            <v>20921760</v>
          </cell>
        </row>
        <row r="450">
          <cell r="B450" t="str">
            <v>TRANSFORMADOR TRIFASICO DE 300 kVA</v>
          </cell>
          <cell r="C450" t="str">
            <v>UN</v>
          </cell>
          <cell r="D450">
            <v>24583300</v>
          </cell>
        </row>
        <row r="451">
          <cell r="B451" t="str">
            <v xml:space="preserve">FOSO PARA EL ACEITE  Y PLATINAS MONTAJE DEL TRAFO </v>
          </cell>
          <cell r="C451" t="str">
            <v>UN</v>
          </cell>
          <cell r="D451">
            <v>0</v>
          </cell>
        </row>
        <row r="452">
          <cell r="B452" t="str">
            <v>TRANSFORMADOR TRIFASICO DE 75 kVA</v>
          </cell>
          <cell r="C452" t="str">
            <v>UN</v>
          </cell>
          <cell r="D452">
            <v>9671500</v>
          </cell>
        </row>
        <row r="453">
          <cell r="B453" t="str">
            <v>TRANSFORMADOR TRIFASICO DE 30 kVA</v>
          </cell>
          <cell r="C453" t="str">
            <v>UN</v>
          </cell>
          <cell r="D453">
            <v>6824453.9999999991</v>
          </cell>
        </row>
        <row r="454">
          <cell r="B454" t="str">
            <v>TERMINAL COBRE PONCHAR CABLE #  2/0</v>
          </cell>
          <cell r="C454" t="str">
            <v>UN</v>
          </cell>
          <cell r="D454">
            <v>5800</v>
          </cell>
        </row>
        <row r="455">
          <cell r="B455" t="str">
            <v>CARCAMO DE 0,5M ANCHO X0.4M PROF. ( CON TAPA EN  LAMINA COLD ROLLED DE 3MM</v>
          </cell>
          <cell r="C455" t="str">
            <v>ML</v>
          </cell>
          <cell r="D455">
            <v>0</v>
          </cell>
        </row>
        <row r="456">
          <cell r="B456" t="str">
            <v xml:space="preserve">TABLERO GENERAL SEGÚN DISEÑO </v>
          </cell>
          <cell r="C456" t="str">
            <v>UN</v>
          </cell>
        </row>
        <row r="457">
          <cell r="B457" t="str">
            <v>BREAKER INDUSTRIAL DE 3X600A - 600V  TIPO LAL</v>
          </cell>
          <cell r="C457" t="str">
            <v>UN</v>
          </cell>
          <cell r="D457">
            <v>0</v>
          </cell>
        </row>
        <row r="458">
          <cell r="B458" t="str">
            <v>BREAKER INDUSTRIAL DE 3X400A - 240V  TIPO Q4L-3400</v>
          </cell>
          <cell r="C458" t="str">
            <v>UN</v>
          </cell>
        </row>
        <row r="459">
          <cell r="B459" t="str">
            <v>BREAKER INDUSTRIAL DE 3X60A - 240V  TIPO FAL</v>
          </cell>
          <cell r="C459" t="str">
            <v>UN</v>
          </cell>
          <cell r="D459">
            <v>0</v>
          </cell>
        </row>
        <row r="460">
          <cell r="B460" t="str">
            <v>BREAKER INDUSTRIAL DE 3X50A - 240V  TIPO FAL</v>
          </cell>
          <cell r="C460" t="str">
            <v>UN</v>
          </cell>
          <cell r="D460">
            <v>0</v>
          </cell>
        </row>
        <row r="461">
          <cell r="B461" t="str">
            <v>BREAKER INDUSTRIAL DE 3X40A - 240V  TIPO FAL</v>
          </cell>
          <cell r="C461" t="str">
            <v>UN</v>
          </cell>
          <cell r="D461">
            <v>0</v>
          </cell>
        </row>
        <row r="462">
          <cell r="B462" t="str">
            <v>BREAKER INDUSTRIAL DE 3X30A - 240V  TIPO FAL</v>
          </cell>
          <cell r="C462" t="str">
            <v>UN</v>
          </cell>
          <cell r="D462">
            <v>0</v>
          </cell>
        </row>
        <row r="463">
          <cell r="B463" t="str">
            <v>BREAKER INDUSTRIAL DE 3X20A - 240V  TIPO FAL</v>
          </cell>
          <cell r="C463" t="str">
            <v>UN</v>
          </cell>
          <cell r="D463">
            <v>0</v>
          </cell>
        </row>
        <row r="464">
          <cell r="B464" t="str">
            <v>BREAKER INDUSTRIAL DE 3X100A - 240V  TIPO FAL</v>
          </cell>
          <cell r="C464" t="str">
            <v>UN</v>
          </cell>
          <cell r="D464">
            <v>0</v>
          </cell>
        </row>
        <row r="465">
          <cell r="B465" t="str">
            <v>BREAKER INDUSTRIAL DE 3X800A - 600V  TIPO MAL</v>
          </cell>
          <cell r="C465" t="str">
            <v>UN</v>
          </cell>
          <cell r="D465">
            <v>0</v>
          </cell>
        </row>
        <row r="466">
          <cell r="B466" t="str">
            <v>BREAKER INDUSTRIAL DE 3X125 A - 240 V TIPO Q2L</v>
          </cell>
          <cell r="C466" t="str">
            <v>UN</v>
          </cell>
          <cell r="D466">
            <v>0</v>
          </cell>
        </row>
        <row r="467">
          <cell r="B467" t="str">
            <v>BREAKER INDUSTRIAL DE 3X150 A - 240 V  TIPO Q2L</v>
          </cell>
          <cell r="C467" t="str">
            <v>UN</v>
          </cell>
          <cell r="D467">
            <v>0</v>
          </cell>
        </row>
        <row r="468">
          <cell r="B468" t="str">
            <v>TABLERO TRIFASICO 24 CIRCUITOS C/PTA LUMINEX</v>
          </cell>
          <cell r="C468" t="str">
            <v>UN</v>
          </cell>
          <cell r="D468">
            <v>353800</v>
          </cell>
        </row>
        <row r="469">
          <cell r="B469" t="str">
            <v>BREAKER ENCHUFABLE  1x20 A</v>
          </cell>
          <cell r="C469" t="str">
            <v>UN</v>
          </cell>
          <cell r="D469">
            <v>13340</v>
          </cell>
        </row>
        <row r="470">
          <cell r="B470" t="str">
            <v>BREAKER  ENCHUFABLE 2x20 A</v>
          </cell>
          <cell r="C470" t="str">
            <v>UN</v>
          </cell>
          <cell r="D470">
            <v>42920</v>
          </cell>
        </row>
        <row r="471">
          <cell r="B471" t="str">
            <v>BREAKER  ENCHUFABLE 3x30 A</v>
          </cell>
          <cell r="C471" t="str">
            <v>UN</v>
          </cell>
          <cell r="D471">
            <v>81200</v>
          </cell>
        </row>
        <row r="472">
          <cell r="B472" t="str">
            <v>TABLERO TRIFASICO 24 CIRCUITOS C/PTA LUMINEX</v>
          </cell>
          <cell r="C472" t="str">
            <v>UN</v>
          </cell>
          <cell r="D472">
            <v>353800</v>
          </cell>
        </row>
        <row r="473">
          <cell r="B473" t="str">
            <v>TABLERO TRIF. 30 CTOS C/C. LLV LUMINEX</v>
          </cell>
          <cell r="C473" t="str">
            <v>UN</v>
          </cell>
          <cell r="D473">
            <v>305587</v>
          </cell>
        </row>
        <row r="474">
          <cell r="B474" t="str">
            <v xml:space="preserve">TABLERO TRIF DE 30 CTOS BARRAJE 225A 240V CON PUERTA, CHAPA, CERRADURA </v>
          </cell>
          <cell r="C474" t="str">
            <v>UN</v>
          </cell>
        </row>
        <row r="475">
          <cell r="B475" t="str">
            <v>TABLERO TRIF. DE 12 CTOS C/C. LLV LUMINEX</v>
          </cell>
          <cell r="C475" t="str">
            <v>UN</v>
          </cell>
          <cell r="D475">
            <v>187690</v>
          </cell>
        </row>
        <row r="476">
          <cell r="B476" t="str">
            <v>TABLERO TRIF. DE 18 CTOS C/P /E/P/T LUMINEX</v>
          </cell>
          <cell r="C476" t="str">
            <v>UN</v>
          </cell>
          <cell r="D476">
            <v>350784</v>
          </cell>
        </row>
        <row r="477">
          <cell r="B477" t="str">
            <v>TABLERO TRIF. DE 18 CTOS C/C. LLV LUMINEX</v>
          </cell>
          <cell r="C477" t="str">
            <v>UN</v>
          </cell>
          <cell r="D477">
            <v>195839</v>
          </cell>
        </row>
        <row r="478">
          <cell r="B478" t="str">
            <v>TOMA VOZ Y DATOS</v>
          </cell>
          <cell r="C478" t="str">
            <v>UN</v>
          </cell>
          <cell r="D478">
            <v>15225</v>
          </cell>
        </row>
        <row r="479">
          <cell r="B479" t="str">
            <v>CABLE UTP CATEGORÍA 6</v>
          </cell>
          <cell r="C479" t="str">
            <v>ML</v>
          </cell>
          <cell r="D479">
            <v>1740</v>
          </cell>
        </row>
        <row r="480">
          <cell r="B480" t="str">
            <v>CABLE UTP 4 PARES</v>
          </cell>
          <cell r="C480" t="str">
            <v>ML</v>
          </cell>
          <cell r="D480">
            <v>1914</v>
          </cell>
        </row>
        <row r="481">
          <cell r="B481" t="str">
            <v>CABLE TELEFONICO  DE 10 PARES</v>
          </cell>
          <cell r="C481" t="str">
            <v>ML</v>
          </cell>
          <cell r="D481">
            <v>2000</v>
          </cell>
        </row>
        <row r="482">
          <cell r="B482" t="str">
            <v xml:space="preserve">LIBRO ETIQUET .190 DATOS </v>
          </cell>
          <cell r="C482" t="str">
            <v>UN</v>
          </cell>
          <cell r="D482">
            <v>24520</v>
          </cell>
        </row>
        <row r="483">
          <cell r="B483" t="str">
            <v xml:space="preserve">TOMA RJ45 -110 JACK SNAP </v>
          </cell>
          <cell r="C483" t="str">
            <v>UN</v>
          </cell>
        </row>
        <row r="484">
          <cell r="B484" t="str">
            <v xml:space="preserve">WALL PLATE AJUSTE SENCILL </v>
          </cell>
          <cell r="C484" t="str">
            <v>UN</v>
          </cell>
          <cell r="D484">
            <v>0</v>
          </cell>
        </row>
        <row r="485">
          <cell r="B485" t="str">
            <v xml:space="preserve">AISLADOR DE PIN DE ANSI 55-1 </v>
          </cell>
          <cell r="C485" t="str">
            <v>UN</v>
          </cell>
          <cell r="D485">
            <v>0</v>
          </cell>
        </row>
        <row r="486">
          <cell r="B486" t="str">
            <v xml:space="preserve">PORTA AISLADOR 3 PUESTO </v>
          </cell>
          <cell r="C486" t="str">
            <v>UN</v>
          </cell>
          <cell r="D486">
            <v>0</v>
          </cell>
        </row>
        <row r="487">
          <cell r="B487" t="str">
            <v xml:space="preserve">ACCES.T P/BANDEJA T ESCAL </v>
          </cell>
          <cell r="C487" t="str">
            <v>UN</v>
          </cell>
          <cell r="D487">
            <v>0</v>
          </cell>
        </row>
        <row r="488">
          <cell r="B488" t="str">
            <v xml:space="preserve">ANCLAJE DE CUÑA. ½ x 2. 3/4" </v>
          </cell>
          <cell r="C488" t="str">
            <v>UN</v>
          </cell>
          <cell r="D488">
            <v>0</v>
          </cell>
        </row>
        <row r="489">
          <cell r="B489" t="str">
            <v>BANDEJA PORTA CAB. ESCALERA 30X30</v>
          </cell>
          <cell r="C489" t="str">
            <v>UN</v>
          </cell>
          <cell r="D489">
            <v>0</v>
          </cell>
        </row>
        <row r="490">
          <cell r="B490" t="str">
            <v xml:space="preserve">SOPORTE P/BANDEJA PORTA CAB </v>
          </cell>
          <cell r="C490" t="str">
            <v>UN</v>
          </cell>
          <cell r="D490">
            <v>0</v>
          </cell>
        </row>
        <row r="491">
          <cell r="B491" t="str">
            <v xml:space="preserve">CANALETA METAL C/DIVIS .10 X4 </v>
          </cell>
          <cell r="C491" t="str">
            <v>UN</v>
          </cell>
          <cell r="D491">
            <v>0</v>
          </cell>
        </row>
        <row r="492">
          <cell r="B492" t="str">
            <v xml:space="preserve">CLAVO ALTA VELOCIDAD 1" x 1/4" </v>
          </cell>
          <cell r="C492" t="str">
            <v>UN</v>
          </cell>
          <cell r="D492">
            <v>0</v>
          </cell>
        </row>
        <row r="493">
          <cell r="B493" t="str">
            <v xml:space="preserve">TAPA TROQUEL METAL 2 ORIF </v>
          </cell>
          <cell r="C493" t="str">
            <v>UN</v>
          </cell>
          <cell r="D493">
            <v>0</v>
          </cell>
        </row>
        <row r="494">
          <cell r="B494" t="str">
            <v xml:space="preserve">TORNILLO TIRAFONDO DE 4X 3/8 " </v>
          </cell>
          <cell r="C494" t="str">
            <v>UN</v>
          </cell>
          <cell r="D494">
            <v>0</v>
          </cell>
        </row>
        <row r="495">
          <cell r="B495" t="str">
            <v xml:space="preserve">CHAZOS DE PLASTICOS 1/4 ' ESTRIADO </v>
          </cell>
          <cell r="C495" t="str">
            <v>UN</v>
          </cell>
          <cell r="D495">
            <v>0</v>
          </cell>
        </row>
        <row r="496">
          <cell r="B496" t="str">
            <v xml:space="preserve">ACCES.T P/CANALETA PLAST. </v>
          </cell>
          <cell r="C496" t="str">
            <v>UN</v>
          </cell>
          <cell r="D496">
            <v>0</v>
          </cell>
        </row>
        <row r="497">
          <cell r="B497" t="str">
            <v>CANALETA PLASTICA AJOVER 10 X4</v>
          </cell>
          <cell r="C497" t="str">
            <v>ML</v>
          </cell>
          <cell r="D497">
            <v>0</v>
          </cell>
        </row>
        <row r="498">
          <cell r="B498" t="str">
            <v xml:space="preserve">BANDEJA RACK C/16 TOM. ELE </v>
          </cell>
          <cell r="C498" t="str">
            <v>UN</v>
          </cell>
          <cell r="D498">
            <v>0</v>
          </cell>
        </row>
        <row r="499">
          <cell r="B499" t="str">
            <v xml:space="preserve">DUCTO VERT .80"P/MANEJ.CABLE </v>
          </cell>
          <cell r="C499" t="str">
            <v>UN</v>
          </cell>
          <cell r="D499">
            <v>0</v>
          </cell>
        </row>
        <row r="500">
          <cell r="B500" t="str">
            <v>DUCTO METALICO S. DIVISORIO 30X8</v>
          </cell>
          <cell r="C500" t="str">
            <v>UN</v>
          </cell>
          <cell r="D500">
            <v>0</v>
          </cell>
        </row>
        <row r="501">
          <cell r="B501" t="str">
            <v xml:space="preserve">ANCLAJE CHAZO EXP. 1/2 x 2 3/4" </v>
          </cell>
          <cell r="C501" t="str">
            <v>UN</v>
          </cell>
          <cell r="D501">
            <v>0</v>
          </cell>
        </row>
        <row r="502">
          <cell r="B502" t="str">
            <v xml:space="preserve">GABINETE .600 x.400 x 2.50 </v>
          </cell>
          <cell r="C502" t="str">
            <v>UN</v>
          </cell>
          <cell r="D502">
            <v>0</v>
          </cell>
        </row>
        <row r="503">
          <cell r="B503" t="str">
            <v xml:space="preserve">PATCH CORD AMP QUANTUM (CAT6) </v>
          </cell>
          <cell r="C503" t="str">
            <v>UN</v>
          </cell>
          <cell r="D503">
            <v>0</v>
          </cell>
        </row>
        <row r="504">
          <cell r="B504" t="str">
            <v>PATCH PANEL AMP 24 PUERTOS CAT 5E</v>
          </cell>
          <cell r="C504" t="str">
            <v>UN</v>
          </cell>
          <cell r="D504">
            <v>0</v>
          </cell>
        </row>
        <row r="505">
          <cell r="B505" t="str">
            <v>PLOTEO</v>
          </cell>
          <cell r="C505" t="str">
            <v>UN</v>
          </cell>
          <cell r="D505">
            <v>0</v>
          </cell>
        </row>
        <row r="506">
          <cell r="B506" t="str">
            <v>FOTOCOPIAS</v>
          </cell>
          <cell r="C506" t="str">
            <v>GB</v>
          </cell>
          <cell r="D506">
            <v>0</v>
          </cell>
        </row>
        <row r="507">
          <cell r="B507" t="str">
            <v>DISEÑOS</v>
          </cell>
          <cell r="C507" t="str">
            <v>MES</v>
          </cell>
          <cell r="D507">
            <v>0</v>
          </cell>
        </row>
        <row r="508">
          <cell r="B508" t="str">
            <v>PRESUPUESTO</v>
          </cell>
          <cell r="C508" t="str">
            <v>MES</v>
          </cell>
          <cell r="D508">
            <v>0</v>
          </cell>
        </row>
        <row r="509">
          <cell r="B509" t="str">
            <v>ESTUDIOS DE CONEXIÓN DE 5 A 100 kVA</v>
          </cell>
          <cell r="C509" t="str">
            <v>UN</v>
          </cell>
          <cell r="D509">
            <v>0</v>
          </cell>
        </row>
        <row r="510">
          <cell r="B510" t="str">
            <v>CONSULTORIA DE PROYECTOS DE 5 A 100 kVA</v>
          </cell>
          <cell r="C510" t="str">
            <v>UN</v>
          </cell>
          <cell r="D510">
            <v>0</v>
          </cell>
        </row>
        <row r="511">
          <cell r="B511" t="str">
            <v xml:space="preserve"> REVISION DE INSTALACION DE ENLACE  DE 5 A 100 kVA</v>
          </cell>
          <cell r="C511" t="str">
            <v>UN</v>
          </cell>
          <cell r="D511">
            <v>0</v>
          </cell>
        </row>
        <row r="512">
          <cell r="B512" t="str">
            <v>DESCARGOS POR CUENTA DEL CLIENTE DE 5 a 100 kVA</v>
          </cell>
          <cell r="C512" t="str">
            <v>UN</v>
          </cell>
          <cell r="D512">
            <v>0</v>
          </cell>
        </row>
        <row r="513">
          <cell r="B513" t="str">
            <v>VENTANA 744 ANOLOCK-VIDRIO BRONCE UNA NAVE FIJA Y UNA CORREDIZA 1.00X1.20</v>
          </cell>
          <cell r="C513" t="str">
            <v>UN</v>
          </cell>
          <cell r="D513">
            <v>0</v>
          </cell>
        </row>
        <row r="514">
          <cell r="B514" t="str">
            <v>VENTANA 744 ANOLOCK-VIDRIO BRONCE UN CUERPO SUPERIOR PROYECTANTE Y UN CUERPO INFERIOR FIJO .50X1.20</v>
          </cell>
          <cell r="C514" t="str">
            <v>UN</v>
          </cell>
          <cell r="D514">
            <v>0</v>
          </cell>
        </row>
        <row r="515">
          <cell r="B515" t="str">
            <v>VENTANA 744 ANOLOCK-VIDRIO BRONCE DOS NAVES FIJAS Y DOS CORREDIZAS 2.00X1.20</v>
          </cell>
          <cell r="C515" t="str">
            <v>UN</v>
          </cell>
          <cell r="D515">
            <v>0</v>
          </cell>
        </row>
        <row r="516">
          <cell r="B516" t="str">
            <v>VENTANA 744 ANOLOCK-VIDRIO BRONCE UNA NAVE FIJA Y UNA CORREDIZA 2.00X2.00</v>
          </cell>
          <cell r="C516" t="str">
            <v>UN</v>
          </cell>
          <cell r="D516">
            <v>0</v>
          </cell>
        </row>
        <row r="517">
          <cell r="B517" t="str">
            <v>VENTANA 744 ANOLOCK-VIDRIO BRONCE DOS NAVES FIJAS Y DOS CORREDIZAS 2.00X2.00</v>
          </cell>
          <cell r="C517" t="str">
            <v>UN</v>
          </cell>
          <cell r="D517">
            <v>0</v>
          </cell>
        </row>
        <row r="518">
          <cell r="B518" t="str">
            <v>VENTANA 744 ANOLOCK-VIDRIO BRONCE DOS NAVES BATIENTES 2.00X2.00</v>
          </cell>
          <cell r="C518" t="str">
            <v>UN</v>
          </cell>
          <cell r="D518">
            <v>0</v>
          </cell>
        </row>
        <row r="519">
          <cell r="B519" t="str">
            <v xml:space="preserve">BANDA DE CAUCHO </v>
          </cell>
          <cell r="C519" t="str">
            <v>ML</v>
          </cell>
          <cell r="D519">
            <v>0</v>
          </cell>
        </row>
        <row r="520">
          <cell r="B520" t="str">
            <v xml:space="preserve"> VISOR EN VIDRIO 0.20*0.35 </v>
          </cell>
          <cell r="C520" t="str">
            <v>UN</v>
          </cell>
          <cell r="D520">
            <v>0</v>
          </cell>
        </row>
        <row r="521">
          <cell r="B521" t="str">
            <v xml:space="preserve"> PUERTA EN ALUMINIO </v>
          </cell>
          <cell r="C521" t="str">
            <v>M2</v>
          </cell>
          <cell r="D521">
            <v>0</v>
          </cell>
        </row>
        <row r="522">
          <cell r="B522" t="str">
            <v xml:space="preserve">VIDRIO TEMPLADO 10MM </v>
          </cell>
          <cell r="C522" t="str">
            <v>M2</v>
          </cell>
          <cell r="D522">
            <v>300000</v>
          </cell>
        </row>
        <row r="523">
          <cell r="B523" t="str">
            <v xml:space="preserve">VIDRIO TEMPLADO 6MM </v>
          </cell>
          <cell r="C523" t="str">
            <v>M2</v>
          </cell>
          <cell r="D523">
            <v>0</v>
          </cell>
        </row>
        <row r="524">
          <cell r="B524" t="str">
            <v xml:space="preserve">VIDRIO TEMPLADO 5MM </v>
          </cell>
          <cell r="C524" t="str">
            <v>M2</v>
          </cell>
          <cell r="D524">
            <v>0</v>
          </cell>
        </row>
        <row r="525">
          <cell r="B525" t="str">
            <v xml:space="preserve">VIDRIO TEMPLADO 4MM </v>
          </cell>
          <cell r="C525" t="str">
            <v>M2</v>
          </cell>
          <cell r="D525">
            <v>0</v>
          </cell>
        </row>
        <row r="526">
          <cell r="B526" t="str">
            <v xml:space="preserve"> BISAGRA PIVOTANTE </v>
          </cell>
          <cell r="C526" t="str">
            <v>UN</v>
          </cell>
          <cell r="D526">
            <v>0</v>
          </cell>
        </row>
        <row r="527">
          <cell r="B527" t="str">
            <v xml:space="preserve"> CONTRAMANIJA </v>
          </cell>
          <cell r="C527" t="str">
            <v>UN</v>
          </cell>
          <cell r="D527">
            <v>0</v>
          </cell>
        </row>
        <row r="528">
          <cell r="B528" t="str">
            <v xml:space="preserve"> MANIJA Y CERRADURA </v>
          </cell>
          <cell r="C528" t="str">
            <v>UN</v>
          </cell>
          <cell r="D528">
            <v>0</v>
          </cell>
        </row>
        <row r="529">
          <cell r="B529" t="str">
            <v>VIDRIO 4MM</v>
          </cell>
          <cell r="C529" t="str">
            <v>M2</v>
          </cell>
          <cell r="D529">
            <v>0</v>
          </cell>
        </row>
        <row r="530">
          <cell r="B530" t="str">
            <v>BISAGRAS COBRIZADA 3"</v>
          </cell>
          <cell r="C530" t="str">
            <v>UN</v>
          </cell>
          <cell r="D530">
            <v>0</v>
          </cell>
        </row>
        <row r="531">
          <cell r="B531" t="str">
            <v>PUERTA PIZANO 0.60 O SIMILAR</v>
          </cell>
          <cell r="C531" t="str">
            <v>UN</v>
          </cell>
          <cell r="D531">
            <v>0</v>
          </cell>
        </row>
        <row r="532">
          <cell r="B532" t="str">
            <v>VIDRIO 5MM</v>
          </cell>
          <cell r="C532" t="str">
            <v>M2</v>
          </cell>
          <cell r="D532">
            <v>0</v>
          </cell>
        </row>
        <row r="533">
          <cell r="B533" t="str">
            <v>BISAGRAS COBRIZADA 3"</v>
          </cell>
          <cell r="C533" t="str">
            <v>UN</v>
          </cell>
          <cell r="D533">
            <v>0</v>
          </cell>
        </row>
        <row r="534">
          <cell r="B534" t="str">
            <v>PUERTA PIZANO 0.80 O SIMILAR</v>
          </cell>
          <cell r="C534" t="str">
            <v>UN</v>
          </cell>
          <cell r="D534">
            <v>0</v>
          </cell>
        </row>
        <row r="535">
          <cell r="B535" t="str">
            <v>CERRADURA SCHLAGE OFICINA A 50WS BELL WOOD GOLD O SIMILAR</v>
          </cell>
          <cell r="C535" t="str">
            <v>UN</v>
          </cell>
          <cell r="D535">
            <v>0</v>
          </cell>
        </row>
        <row r="536">
          <cell r="B536" t="str">
            <v>CERRADURA SCHLAGE BAÑO  A 40S BELL WOOD GOLD O SIMILAR</v>
          </cell>
          <cell r="C536" t="str">
            <v>UN</v>
          </cell>
          <cell r="D536">
            <v>0</v>
          </cell>
        </row>
        <row r="537">
          <cell r="B537" t="str">
            <v>VENTANA CORREDIZA 1.2X1.2</v>
          </cell>
          <cell r="C537" t="str">
            <v>M2</v>
          </cell>
          <cell r="D537">
            <v>0</v>
          </cell>
        </row>
        <row r="538">
          <cell r="B538" t="str">
            <v>LÁMINA COLD ROLLED CAL.18 2.00X1.00</v>
          </cell>
          <cell r="C538" t="str">
            <v>UN</v>
          </cell>
          <cell r="D538">
            <v>0</v>
          </cell>
        </row>
        <row r="539">
          <cell r="B539" t="str">
            <v>DIVISION DE BAÑO EN ACERO GALVANIZADO</v>
          </cell>
          <cell r="C539" t="str">
            <v>M2</v>
          </cell>
          <cell r="D539">
            <v>0</v>
          </cell>
        </row>
        <row r="540">
          <cell r="B540" t="str">
            <v>TUBO CUADRADO DE 1" CAL. 18</v>
          </cell>
          <cell r="C540" t="str">
            <v>ML</v>
          </cell>
          <cell r="D540">
            <v>0</v>
          </cell>
        </row>
        <row r="541">
          <cell r="B541" t="str">
            <v>ÁNGULO HIERRO 3/4 X 1/8</v>
          </cell>
          <cell r="C541" t="str">
            <v>ML</v>
          </cell>
          <cell r="D541">
            <v>0</v>
          </cell>
        </row>
        <row r="542">
          <cell r="B542" t="str">
            <v>TUBO RECTANGULAR DE 3" X 1 1/4" CAL. 18</v>
          </cell>
          <cell r="C542" t="str">
            <v>ML</v>
          </cell>
          <cell r="D542">
            <v>0</v>
          </cell>
        </row>
        <row r="543">
          <cell r="B543" t="str">
            <v>BISAGRA ALUMINIO EXT 3</v>
          </cell>
          <cell r="C543" t="str">
            <v>UN</v>
          </cell>
          <cell r="D543">
            <v>0</v>
          </cell>
        </row>
        <row r="544">
          <cell r="B544" t="str">
            <v>HIERRO CUADRADO 10 MM</v>
          </cell>
          <cell r="C544" t="str">
            <v>UN</v>
          </cell>
          <cell r="D544">
            <v>0</v>
          </cell>
        </row>
        <row r="545">
          <cell r="B545" t="str">
            <v>VENTANA PROYECTANTE .60X.60</v>
          </cell>
          <cell r="C545" t="str">
            <v>UN</v>
          </cell>
          <cell r="D545">
            <v>0</v>
          </cell>
        </row>
        <row r="546">
          <cell r="B546" t="str">
            <v>VENTANA ALUMINIO FIJA</v>
          </cell>
          <cell r="C546" t="str">
            <v>M2</v>
          </cell>
          <cell r="D546">
            <v>0</v>
          </cell>
        </row>
        <row r="547">
          <cell r="B547" t="str">
            <v>TUBO NEGRO CERRAMIENTO  2" CAL 16 1.5MM</v>
          </cell>
          <cell r="C547" t="str">
            <v>ML</v>
          </cell>
          <cell r="D547">
            <v>0</v>
          </cell>
        </row>
        <row r="548">
          <cell r="B548" t="str">
            <v>TUBO GALVANIZADO AGUA  1 1/2" - 3MM</v>
          </cell>
          <cell r="C548" t="str">
            <v>ML</v>
          </cell>
          <cell r="D548">
            <v>0</v>
          </cell>
        </row>
        <row r="549">
          <cell r="B549" t="str">
            <v>WASH PRIMER</v>
          </cell>
          <cell r="C549" t="str">
            <v>GL</v>
          </cell>
          <cell r="D549">
            <v>0</v>
          </cell>
        </row>
        <row r="551">
          <cell r="B551" t="str">
            <v>SUB-CONTRATO CARPINTERIA METALICA</v>
          </cell>
        </row>
        <row r="552">
          <cell r="B552" t="str">
            <v>PUERTA 1.00X2.00 COMPLETA INCL. MARCO EN LAMINA CAL 20, INCL. ANTICORROSIVO, SIN CERRADURA</v>
          </cell>
          <cell r="C552" t="str">
            <v>UN</v>
          </cell>
          <cell r="D552">
            <v>0</v>
          </cell>
        </row>
        <row r="553">
          <cell r="B553" t="str">
            <v>PUERTA 1.00X2.00 COMPLETA INCL. MARCO EN LAMINA CAL 20, INCL. ANTICORROSIVO, SIN CARRADURA</v>
          </cell>
          <cell r="C553" t="str">
            <v>UN</v>
          </cell>
          <cell r="D553">
            <v>0</v>
          </cell>
        </row>
        <row r="554">
          <cell r="B554" t="str">
            <v>HOJA EN LAMINA COLD ROLLED 1.00X2.00 CAL.20, INCLUYE ANTICORROSIVO-SUB-CONTRATO</v>
          </cell>
          <cell r="C554" t="str">
            <v>M2</v>
          </cell>
          <cell r="D554">
            <v>0</v>
          </cell>
        </row>
        <row r="555">
          <cell r="B555" t="str">
            <v>HOJA EN LAMINA COLD ROLLED 1.00X2.00 CAL.18, INCLUYE ANTICORROSIVO-SUB-CONTRATO</v>
          </cell>
          <cell r="C555" t="str">
            <v>M2</v>
          </cell>
          <cell r="D555">
            <v>0</v>
          </cell>
        </row>
        <row r="556">
          <cell r="B556" t="str">
            <v xml:space="preserve"> MARCO METALICO DILAT. CAL 20 CON BISAGRA PARA HOJA DE MADERA, INCL. ANTICORROSIVO</v>
          </cell>
          <cell r="C556" t="str">
            <v>ML</v>
          </cell>
          <cell r="D556">
            <v>0</v>
          </cell>
        </row>
        <row r="557">
          <cell r="B557" t="str">
            <v xml:space="preserve"> MARCO METALICO DILAT. CAL 18 CON BISAGRA PARA HOJA DE MADERA , INCL. ANTICORROSIVO</v>
          </cell>
          <cell r="C557" t="str">
            <v>ML</v>
          </cell>
          <cell r="D557">
            <v>0</v>
          </cell>
        </row>
        <row r="558">
          <cell r="B558" t="str">
            <v>MARCO METALICO CAL 20 SIN BISAGRA PARA HOJA METALICA , INCL. ANTICORROSIVO</v>
          </cell>
          <cell r="C558" t="str">
            <v>ML</v>
          </cell>
          <cell r="D558">
            <v>0</v>
          </cell>
        </row>
        <row r="559">
          <cell r="B559" t="str">
            <v>MARCO METALICO CAL 18 SIN BISAGRA PARA HOJA METALICA , INCL. ANTICORROSIVO</v>
          </cell>
          <cell r="C559" t="str">
            <v>ML</v>
          </cell>
          <cell r="D559">
            <v>0</v>
          </cell>
        </row>
        <row r="560">
          <cell r="B560" t="str">
            <v>DIVISION DE BAÑO EN EN LAMINA COLD ROLL ENTAMBORADA CAL 20, INCL. INSTALACION Y ANTICORROSIVO</v>
          </cell>
          <cell r="C560" t="str">
            <v>M2</v>
          </cell>
          <cell r="D560">
            <v>0</v>
          </cell>
        </row>
        <row r="561">
          <cell r="B561" t="str">
            <v>BARANDA METALICA EN TUBO REDONDO DE 1 1/2 X 2.5MM,TUBO REDONDO DE 3/4 X 1.5MM-PLATINA 2 X 3/16, INCL. ANTICORROSIVO</v>
          </cell>
          <cell r="C561" t="str">
            <v>ML</v>
          </cell>
          <cell r="D561">
            <v>0</v>
          </cell>
        </row>
        <row r="562">
          <cell r="B562" t="str">
            <v>REJA PARA CERRAMIENTO EN TUBO DE 1 1/2 CAL 18, TUBO CUADRADO DE 1" CAL 18</v>
          </cell>
          <cell r="C562" t="str">
            <v>M2</v>
          </cell>
          <cell r="D562">
            <v>0</v>
          </cell>
        </row>
        <row r="563">
          <cell r="B563" t="str">
            <v>PROTECTOR EN VARILLA CUADRADA DE 1/2" MODELO CON NUDOS EN PLATINA DE 1/2" X 1/8, INCL. ANTICORROSIVO</v>
          </cell>
          <cell r="C563" t="str">
            <v>M2</v>
          </cell>
          <cell r="D563">
            <v>0</v>
          </cell>
        </row>
        <row r="564">
          <cell r="B564" t="str">
            <v>PORTON METALICO EN LAMINA COLD ROLL CAL 20-TUBO CUADRADO DE 1 1/2", CON PUERTA AUXILIAR Y CERRADURA, INCL. ANTICORROSIVO</v>
          </cell>
          <cell r="C564" t="str">
            <v>M2</v>
          </cell>
          <cell r="D564">
            <v>0</v>
          </cell>
        </row>
        <row r="565">
          <cell r="B565" t="str">
            <v>PORTON METALICO EN LAMINA COLD ROLL CAL 18-TUBO CUADRADO DE 1 1/2", CON PUERTA AUXILIAR Y CERRADURA, INCL. ANTICORROSIVO</v>
          </cell>
          <cell r="C565" t="str">
            <v>M2</v>
          </cell>
          <cell r="D565">
            <v>0</v>
          </cell>
        </row>
        <row r="566">
          <cell r="B566" t="str">
            <v>PORTON EN TUBO REDONDO PARALES EN TUBO 3"X2.5MM, MARCO HOJA TUBOS DE 2"X2.5MM, RIOSTRAS EN TUBO DE 1 1/2"X2.5MM -MALLA ESLABONADA #10, CON PUERTA AUXILIAR Y CERRADURA, INCL. ANTICORROSIVO</v>
          </cell>
          <cell r="C566" t="str">
            <v>M2</v>
          </cell>
          <cell r="D566">
            <v>0</v>
          </cell>
        </row>
        <row r="567">
          <cell r="B567" t="str">
            <v>PORTERIA POLIFUNCIONAL EN TUBO GALVANIZADO 3"X2.5, TUBO REDONDO 1 1/2" X 2MM, TABLERO ACRILICO  DE 10MM, DIMENSIONES 3X2X2,95-FIJA</v>
          </cell>
          <cell r="C567" t="str">
            <v>JGO</v>
          </cell>
          <cell r="D567">
            <v>0</v>
          </cell>
        </row>
        <row r="568">
          <cell r="B568" t="str">
            <v>PORTERIA POLIFUNCIONAL TUBO REDONDO 1 1/2" X 2MM, TABLERO ACRILICO  DE 10MM, DIMENSIONES 3X2X2,95-MOVIL</v>
          </cell>
          <cell r="C568" t="str">
            <v>JGO</v>
          </cell>
          <cell r="D568">
            <v>0</v>
          </cell>
        </row>
        <row r="569">
          <cell r="B569" t="str">
            <v>TAPA Y MARCO PARA REGISTRO ELECTRICO O SANITARIO 0.60X0.60, EN ANGULO 3/16X1 1/2" EN TAPA Y MARCO, INCL. VARILLAS DE 6MM Y ANTICORROSIVO</v>
          </cell>
          <cell r="C569" t="str">
            <v>UN</v>
          </cell>
          <cell r="D569">
            <v>0</v>
          </cell>
        </row>
        <row r="570">
          <cell r="B570" t="str">
            <v xml:space="preserve">PINTURA DE ACABADO EN ESMALTE </v>
          </cell>
          <cell r="C570" t="str">
            <v>M2</v>
          </cell>
          <cell r="D570">
            <v>0</v>
          </cell>
        </row>
        <row r="571">
          <cell r="D571">
            <v>0</v>
          </cell>
        </row>
        <row r="572">
          <cell r="B572" t="str">
            <v>SELLADOR M 140 O SIMILAR</v>
          </cell>
          <cell r="C572" t="str">
            <v>GL</v>
          </cell>
          <cell r="D572">
            <v>0</v>
          </cell>
        </row>
        <row r="573">
          <cell r="B573" t="str">
            <v>LACA TRANSPARENTE MATE PRIMERA CALIDAD</v>
          </cell>
          <cell r="C573" t="str">
            <v>GL</v>
          </cell>
          <cell r="D573">
            <v>0</v>
          </cell>
        </row>
        <row r="574">
          <cell r="B574" t="str">
            <v>CERRADURA YALE DE SOBREPONER</v>
          </cell>
          <cell r="C574" t="str">
            <v>UN</v>
          </cell>
          <cell r="D574">
            <v>0</v>
          </cell>
        </row>
        <row r="575">
          <cell r="B575" t="str">
            <v xml:space="preserve">LIJA MASILLA </v>
          </cell>
          <cell r="C575" t="str">
            <v>UN</v>
          </cell>
          <cell r="D575">
            <v>0</v>
          </cell>
        </row>
        <row r="576">
          <cell r="B576" t="str">
            <v xml:space="preserve">MUEBLE EN MADERA Y TRIPLEX </v>
          </cell>
          <cell r="C576" t="str">
            <v>ML</v>
          </cell>
          <cell r="D576">
            <v>0</v>
          </cell>
        </row>
        <row r="577">
          <cell r="B577" t="str">
            <v xml:space="preserve">MUEBLE EN MADERA Y TRIPLEX </v>
          </cell>
          <cell r="C577" t="str">
            <v>ML</v>
          </cell>
          <cell r="D577">
            <v>0</v>
          </cell>
        </row>
        <row r="578">
          <cell r="B578" t="str">
            <v xml:space="preserve">PROTECTORES METALICOS </v>
          </cell>
          <cell r="C578" t="str">
            <v>M2</v>
          </cell>
          <cell r="D578">
            <v>0</v>
          </cell>
        </row>
        <row r="579">
          <cell r="B579" t="str">
            <v>PROTECTORES METALICOS EN VARILLA CUADRADA DE 1/2" CON NUDO EN LAMINA</v>
          </cell>
          <cell r="C579" t="str">
            <v>M2</v>
          </cell>
          <cell r="D579">
            <v>0</v>
          </cell>
        </row>
        <row r="581">
          <cell r="B581" t="str">
            <v xml:space="preserve">MARCO DE MADERA </v>
          </cell>
          <cell r="C581" t="str">
            <v>ML</v>
          </cell>
          <cell r="D581">
            <v>0</v>
          </cell>
        </row>
        <row r="582">
          <cell r="B582" t="str">
            <v xml:space="preserve">RECUBRIMIENTO EN PLOMO </v>
          </cell>
          <cell r="C582" t="str">
            <v>M2</v>
          </cell>
        </row>
        <row r="583">
          <cell r="B583" t="str">
            <v xml:space="preserve">PUERTA TRIPLEX 2.00*1.00 </v>
          </cell>
          <cell r="C583" t="str">
            <v>UN</v>
          </cell>
          <cell r="D583">
            <v>0</v>
          </cell>
        </row>
        <row r="584">
          <cell r="B584" t="str">
            <v xml:space="preserve">VIDRIO PLOMADO </v>
          </cell>
          <cell r="C584" t="str">
            <v>M2</v>
          </cell>
          <cell r="D584">
            <v>0</v>
          </cell>
        </row>
        <row r="585">
          <cell r="B585" t="str">
            <v xml:space="preserve">LAMINA DE PLOMO </v>
          </cell>
          <cell r="C585" t="str">
            <v>M2</v>
          </cell>
          <cell r="D585">
            <v>0</v>
          </cell>
        </row>
        <row r="586">
          <cell r="B586" t="str">
            <v>TORNILLO GOLOSO 1X3/16"</v>
          </cell>
          <cell r="C586" t="str">
            <v>UN</v>
          </cell>
          <cell r="D586">
            <v>0</v>
          </cell>
        </row>
        <row r="587">
          <cell r="B587" t="str">
            <v>GUASA D 3/16"</v>
          </cell>
          <cell r="C587" t="str">
            <v>UN</v>
          </cell>
          <cell r="D587">
            <v>70</v>
          </cell>
        </row>
        <row r="588">
          <cell r="B588" t="str">
            <v xml:space="preserve">MACHIMBRE </v>
          </cell>
          <cell r="C588" t="str">
            <v>M2</v>
          </cell>
          <cell r="D588">
            <v>0</v>
          </cell>
        </row>
        <row r="589">
          <cell r="B589" t="str">
            <v xml:space="preserve">ESTRUCTURA DE SOPORTE </v>
          </cell>
          <cell r="C589" t="str">
            <v>M2</v>
          </cell>
          <cell r="D589">
            <v>0</v>
          </cell>
        </row>
        <row r="590">
          <cell r="B590" t="str">
            <v>PINT ANTICORROSIVO ICO GRIS 1308</v>
          </cell>
          <cell r="C590" t="str">
            <v>GL</v>
          </cell>
          <cell r="D590">
            <v>35900</v>
          </cell>
        </row>
        <row r="591">
          <cell r="B591" t="str">
            <v xml:space="preserve">ESMALTE SINTETICO </v>
          </cell>
          <cell r="C591" t="str">
            <v>GL</v>
          </cell>
          <cell r="D591">
            <v>78500</v>
          </cell>
        </row>
        <row r="592">
          <cell r="B592" t="str">
            <v>SELLADOR M 140 O SIMILAR</v>
          </cell>
          <cell r="C592" t="str">
            <v>GL</v>
          </cell>
          <cell r="D592">
            <v>45553</v>
          </cell>
        </row>
        <row r="593">
          <cell r="B593" t="str">
            <v>THINNER CORRIENTE</v>
          </cell>
          <cell r="C593" t="str">
            <v>GL</v>
          </cell>
          <cell r="D593">
            <v>20857</v>
          </cell>
        </row>
        <row r="594">
          <cell r="B594" t="str">
            <v>LIJA DE AGUA 965 SUPER</v>
          </cell>
          <cell r="C594" t="str">
            <v>UN</v>
          </cell>
          <cell r="D594">
            <v>1300</v>
          </cell>
        </row>
        <row r="595">
          <cell r="B595" t="str">
            <v>LACA TRANSPARENTE MATE PRIMERA CALIDAD</v>
          </cell>
          <cell r="C595" t="str">
            <v>GL</v>
          </cell>
          <cell r="D595">
            <v>45553</v>
          </cell>
        </row>
        <row r="596">
          <cell r="B596" t="str">
            <v>YESO PIRAMIDE O SIMILAR 25KG</v>
          </cell>
          <cell r="C596" t="str">
            <v>BTO</v>
          </cell>
          <cell r="D596">
            <v>23483</v>
          </cell>
        </row>
        <row r="597">
          <cell r="B597" t="str">
            <v>CAOLIN EMPERADOR O SIMILAR 25KG</v>
          </cell>
          <cell r="C597" t="str">
            <v>BTO</v>
          </cell>
          <cell r="D597">
            <v>10867</v>
          </cell>
        </row>
        <row r="598">
          <cell r="B598" t="str">
            <v>PIEDRA CHINA NO. 3</v>
          </cell>
          <cell r="C598" t="str">
            <v>BTO</v>
          </cell>
          <cell r="D598">
            <v>1660</v>
          </cell>
        </row>
        <row r="599">
          <cell r="B599" t="str">
            <v xml:space="preserve">ESQUINERO BRONCE </v>
          </cell>
          <cell r="C599" t="str">
            <v>ML</v>
          </cell>
          <cell r="D599">
            <v>17400</v>
          </cell>
        </row>
        <row r="600">
          <cell r="B600" t="str">
            <v>GRANITO  NO. 3</v>
          </cell>
          <cell r="C600" t="str">
            <v>BTO</v>
          </cell>
          <cell r="D600">
            <v>10424</v>
          </cell>
        </row>
        <row r="601">
          <cell r="B601" t="str">
            <v>CEMENTO BLANCO</v>
          </cell>
          <cell r="C601" t="str">
            <v>Kg</v>
          </cell>
          <cell r="D601">
            <v>1574</v>
          </cell>
        </row>
        <row r="602">
          <cell r="B602" t="str">
            <v xml:space="preserve">PIRLAN ALUMINIO 1 1/2"* 6,00 ML </v>
          </cell>
          <cell r="C602" t="str">
            <v>ML</v>
          </cell>
          <cell r="D602">
            <v>0</v>
          </cell>
        </row>
        <row r="603">
          <cell r="B603" t="str">
            <v>PERFIL U ALUMINIO 3/8 X 3/8</v>
          </cell>
          <cell r="C603" t="str">
            <v>UN</v>
          </cell>
          <cell r="D603">
            <v>0</v>
          </cell>
        </row>
        <row r="604">
          <cell r="B604" t="str">
            <v>VINILTEX</v>
          </cell>
          <cell r="C604" t="str">
            <v>GL</v>
          </cell>
          <cell r="D604">
            <v>0</v>
          </cell>
        </row>
        <row r="605">
          <cell r="B605" t="str">
            <v>VINILTEX</v>
          </cell>
          <cell r="C605" t="str">
            <v>CTE</v>
          </cell>
          <cell r="D605">
            <v>0</v>
          </cell>
        </row>
        <row r="606">
          <cell r="B606" t="str">
            <v>PINT. KORAZA 2650</v>
          </cell>
          <cell r="C606" t="str">
            <v>GL</v>
          </cell>
          <cell r="D606">
            <v>0</v>
          </cell>
        </row>
        <row r="607">
          <cell r="B607" t="str">
            <v>PINTU COA PINTUCO</v>
          </cell>
          <cell r="C607" t="str">
            <v>GL</v>
          </cell>
          <cell r="D607">
            <v>0</v>
          </cell>
        </row>
        <row r="608">
          <cell r="B608" t="str">
            <v>DISOLVENTE PARA EPOXICAS</v>
          </cell>
          <cell r="C608" t="str">
            <v>GL</v>
          </cell>
          <cell r="D608">
            <v>0</v>
          </cell>
        </row>
        <row r="609">
          <cell r="B609" t="str">
            <v>EQUIPO DE PROTECCION GAFAS, MASCARA CON FILTRO DE SEGURIDAD</v>
          </cell>
          <cell r="C609" t="str">
            <v>UN</v>
          </cell>
          <cell r="D609">
            <v>0</v>
          </cell>
        </row>
        <row r="610">
          <cell r="B610" t="str">
            <v>MARMOLINA</v>
          </cell>
          <cell r="C610" t="str">
            <v>BTO</v>
          </cell>
          <cell r="D610">
            <v>0</v>
          </cell>
        </row>
        <row r="611">
          <cell r="B611" t="str">
            <v>ACRONAL</v>
          </cell>
          <cell r="C611" t="str">
            <v>Kg</v>
          </cell>
          <cell r="D611">
            <v>0</v>
          </cell>
        </row>
        <row r="612">
          <cell r="B612" t="str">
            <v>LATECOL</v>
          </cell>
          <cell r="C612" t="str">
            <v>Kg</v>
          </cell>
          <cell r="D612">
            <v>0</v>
          </cell>
        </row>
        <row r="613">
          <cell r="B613" t="str">
            <v>SILICATO</v>
          </cell>
          <cell r="C613" t="str">
            <v>Kg</v>
          </cell>
          <cell r="D613">
            <v>7615</v>
          </cell>
        </row>
        <row r="614">
          <cell r="B614" t="str">
            <v>GRANITO</v>
          </cell>
          <cell r="C614" t="str">
            <v>Kg</v>
          </cell>
          <cell r="D614">
            <v>0</v>
          </cell>
        </row>
        <row r="615">
          <cell r="B615" t="str">
            <v>CARBONATO</v>
          </cell>
          <cell r="C615" t="str">
            <v>Kg</v>
          </cell>
          <cell r="D615">
            <v>0</v>
          </cell>
        </row>
        <row r="616">
          <cell r="B616" t="str">
            <v>COLORCEL DE ETERNIT O SIMILAR</v>
          </cell>
          <cell r="C616" t="str">
            <v>GL</v>
          </cell>
          <cell r="D616">
            <v>0</v>
          </cell>
        </row>
        <row r="617">
          <cell r="B617" t="str">
            <v>GRANIPLAST A TODO COSTO</v>
          </cell>
          <cell r="C617" t="str">
            <v>M2</v>
          </cell>
          <cell r="D617">
            <v>0</v>
          </cell>
        </row>
        <row r="618">
          <cell r="B618" t="str">
            <v>ESMALTE PARA EXTERIORES</v>
          </cell>
          <cell r="C618" t="str">
            <v>GL</v>
          </cell>
          <cell r="D618">
            <v>0</v>
          </cell>
        </row>
        <row r="619">
          <cell r="B619" t="str">
            <v>PINTURA ACRILICA PURA PARA TRAFICO</v>
          </cell>
          <cell r="C619" t="str">
            <v>GL</v>
          </cell>
          <cell r="D619">
            <v>0</v>
          </cell>
        </row>
        <row r="620">
          <cell r="B620" t="str">
            <v>ESFERAS REFLECTIVAS</v>
          </cell>
          <cell r="C620" t="str">
            <v>Kg</v>
          </cell>
          <cell r="D620">
            <v>0</v>
          </cell>
        </row>
        <row r="621">
          <cell r="B621" t="str">
            <v>DISOLVENTE (3%) ACRILICO</v>
          </cell>
          <cell r="C621" t="str">
            <v>GL</v>
          </cell>
          <cell r="D621">
            <v>0</v>
          </cell>
        </row>
        <row r="622">
          <cell r="B622" t="str">
            <v>TEFLON</v>
          </cell>
          <cell r="C622" t="str">
            <v>UN</v>
          </cell>
          <cell r="D622">
            <v>0</v>
          </cell>
        </row>
        <row r="623">
          <cell r="B623" t="str">
            <v xml:space="preserve">LLAVE TERMINAL 97722 GRIVAL O SIMILAR DE JARDÍN </v>
          </cell>
          <cell r="C623" t="str">
            <v>UN</v>
          </cell>
          <cell r="D623">
            <v>0</v>
          </cell>
        </row>
        <row r="624">
          <cell r="B624" t="str">
            <v>ADAPTADOR MACHO 1/2</v>
          </cell>
          <cell r="C624" t="str">
            <v>UN</v>
          </cell>
          <cell r="D624">
            <v>0</v>
          </cell>
        </row>
        <row r="625">
          <cell r="B625" t="str">
            <v>ADAPTADOR MACHO 3/4</v>
          </cell>
          <cell r="C625" t="str">
            <v>UN</v>
          </cell>
          <cell r="D625">
            <v>0</v>
          </cell>
        </row>
        <row r="626">
          <cell r="B626" t="str">
            <v>CHEQUE CORTINA R/W 1/2" O SIMILAR</v>
          </cell>
          <cell r="C626" t="str">
            <v>UN</v>
          </cell>
          <cell r="D626">
            <v>0</v>
          </cell>
        </row>
        <row r="627">
          <cell r="B627" t="str">
            <v>CHEQUE DE  3/4"-RED WHITE O SIMILAR</v>
          </cell>
          <cell r="C627" t="str">
            <v>UN</v>
          </cell>
          <cell r="D627">
            <v>0</v>
          </cell>
        </row>
        <row r="628">
          <cell r="B628" t="str">
            <v>CHEQUE CORTINA R/W 1" O SIMILAR</v>
          </cell>
          <cell r="C628" t="str">
            <v>UN</v>
          </cell>
          <cell r="D628">
            <v>0</v>
          </cell>
        </row>
        <row r="629">
          <cell r="B629" t="str">
            <v>CHEQUE CORTINA R/W 1 1/2" O SIMILAR</v>
          </cell>
          <cell r="C629" t="str">
            <v>UN</v>
          </cell>
          <cell r="D629">
            <v>0</v>
          </cell>
        </row>
        <row r="630">
          <cell r="B630" t="str">
            <v>CHEQUE CORTINA R/W 2" O SIMILAR</v>
          </cell>
          <cell r="C630" t="str">
            <v>UN</v>
          </cell>
          <cell r="D630">
            <v>0</v>
          </cell>
        </row>
        <row r="631">
          <cell r="B631" t="str">
            <v>CHEQUE CORTINA R/W 3/4" O SIMILAR</v>
          </cell>
          <cell r="C631" t="str">
            <v>UN</v>
          </cell>
          <cell r="D631">
            <v>0</v>
          </cell>
        </row>
        <row r="632">
          <cell r="B632" t="str">
            <v>LLAVE PASO R/WHITE 1/2</v>
          </cell>
          <cell r="C632" t="str">
            <v>UN</v>
          </cell>
          <cell r="D632">
            <v>0</v>
          </cell>
        </row>
        <row r="633">
          <cell r="B633" t="str">
            <v>LLAVE PASO R/WHITE 3/4 O SIMILAR</v>
          </cell>
          <cell r="C633" t="str">
            <v>UN</v>
          </cell>
          <cell r="D633">
            <v>0</v>
          </cell>
        </row>
        <row r="634">
          <cell r="B634" t="str">
            <v>LLAVE PASO R/WHITE 1 O SIMILAR</v>
          </cell>
          <cell r="C634" t="str">
            <v>UN</v>
          </cell>
          <cell r="D634">
            <v>0</v>
          </cell>
        </row>
        <row r="635">
          <cell r="B635" t="str">
            <v>LLAVE PASO R/WHITE 1 1/2 O SIMILAR</v>
          </cell>
          <cell r="C635" t="str">
            <v>UN</v>
          </cell>
          <cell r="D635">
            <v>0</v>
          </cell>
        </row>
        <row r="636">
          <cell r="B636" t="str">
            <v>LLAVE PASO R/WHITE 2 O SIMILAR</v>
          </cell>
          <cell r="C636" t="str">
            <v>UN</v>
          </cell>
          <cell r="D636">
            <v>0</v>
          </cell>
        </row>
        <row r="637">
          <cell r="B637" t="str">
            <v>ADAPTADOR MACHO 1"</v>
          </cell>
          <cell r="C637" t="str">
            <v>UN</v>
          </cell>
          <cell r="D637">
            <v>0</v>
          </cell>
        </row>
        <row r="638">
          <cell r="B638" t="str">
            <v>MANGUERA CONEXIÓN FLEXIBLE</v>
          </cell>
          <cell r="C638" t="str">
            <v>UN</v>
          </cell>
          <cell r="D638">
            <v>0</v>
          </cell>
        </row>
        <row r="639">
          <cell r="B639" t="str">
            <v>LAVAPLATOS 100 X 50 INOXIDABLE SOBREPONER</v>
          </cell>
          <cell r="C639" t="str">
            <v>UN</v>
          </cell>
          <cell r="D639">
            <v>157900</v>
          </cell>
        </row>
        <row r="640">
          <cell r="B640" t="str">
            <v>LAVAPLATOS 62 X 48 INOXIDABLE EMPOTRAR</v>
          </cell>
          <cell r="C640" t="str">
            <v>UN</v>
          </cell>
          <cell r="D640">
            <v>118900</v>
          </cell>
        </row>
        <row r="641">
          <cell r="B641" t="str">
            <v>GRIFERIA LAVAPLATOS KIT LP MZ PRAKTI O SIMILAR-INCL. DESAGUE</v>
          </cell>
          <cell r="C641" t="str">
            <v>UN</v>
          </cell>
          <cell r="D641">
            <v>0</v>
          </cell>
        </row>
        <row r="642">
          <cell r="B642" t="str">
            <v>LAVAMANOS AVANTI DE COLG</v>
          </cell>
          <cell r="C642" t="str">
            <v>UN</v>
          </cell>
          <cell r="D642">
            <v>0</v>
          </cell>
        </row>
        <row r="643">
          <cell r="B643" t="str">
            <v>LAVAMANOS DE SOBREPONER MARCELLA BLANCO O SIMILAR SIN GRIFERIA</v>
          </cell>
          <cell r="C643" t="str">
            <v>UN</v>
          </cell>
          <cell r="D643">
            <v>0</v>
          </cell>
        </row>
        <row r="644">
          <cell r="B644" t="str">
            <v>LAVAMANOS ACUACER DE COLG</v>
          </cell>
          <cell r="C644" t="str">
            <v>UN</v>
          </cell>
          <cell r="D644">
            <v>0</v>
          </cell>
        </row>
        <row r="645">
          <cell r="B645" t="str">
            <v>GRIFERIA LLAVE AUTOMATICA QK23051 PARA LAVAMANOS O SIMILAR</v>
          </cell>
          <cell r="C645" t="str">
            <v>UN</v>
          </cell>
          <cell r="D645">
            <v>0</v>
          </cell>
        </row>
        <row r="646">
          <cell r="B646" t="str">
            <v>GRIFERIA PRYSMA 4" O SIMILAR</v>
          </cell>
          <cell r="C646" t="str">
            <v>UN</v>
          </cell>
          <cell r="D646">
            <v>0</v>
          </cell>
        </row>
        <row r="647">
          <cell r="B647" t="str">
            <v>SANITARIO AVANTI</v>
          </cell>
          <cell r="C647" t="str">
            <v>UN</v>
          </cell>
          <cell r="D647">
            <v>0</v>
          </cell>
        </row>
        <row r="648">
          <cell r="B648" t="str">
            <v>SANITARIO ACUACER</v>
          </cell>
          <cell r="C648" t="str">
            <v>UN</v>
          </cell>
          <cell r="D648">
            <v>0</v>
          </cell>
        </row>
        <row r="649">
          <cell r="B649" t="str">
            <v>SANITARIO BALTIC CON FLUXOMETRO</v>
          </cell>
          <cell r="C649" t="str">
            <v>UN</v>
          </cell>
          <cell r="D649">
            <v>0</v>
          </cell>
        </row>
        <row r="650">
          <cell r="B650" t="str">
            <v>ORINAL MEDIANO CON GRIFERIA</v>
          </cell>
          <cell r="C650" t="str">
            <v>UN</v>
          </cell>
          <cell r="D650">
            <v>0</v>
          </cell>
        </row>
        <row r="651">
          <cell r="B651" t="str">
            <v>ORINAL MEDIANO CON FLUXOMETRO</v>
          </cell>
          <cell r="C651" t="str">
            <v>UN</v>
          </cell>
          <cell r="D651">
            <v>0</v>
          </cell>
        </row>
        <row r="652">
          <cell r="B652" t="str">
            <v>TELEDUCHA CORRIENTE BL</v>
          </cell>
          <cell r="C652" t="str">
            <v>UN</v>
          </cell>
          <cell r="D652">
            <v>0</v>
          </cell>
        </row>
        <row r="653">
          <cell r="B653" t="str">
            <v>DUCHA PRISMA  ECONOMICA O SIMILAR</v>
          </cell>
          <cell r="C653" t="str">
            <v>UN</v>
          </cell>
          <cell r="D653">
            <v>0</v>
          </cell>
        </row>
        <row r="654">
          <cell r="B654" t="str">
            <v>DUCHA ANTIVANDALICA</v>
          </cell>
          <cell r="C654" t="str">
            <v>UN</v>
          </cell>
          <cell r="D654">
            <v>0</v>
          </cell>
        </row>
        <row r="655">
          <cell r="B655" t="str">
            <v xml:space="preserve">DUCHA BALANCE PRESION </v>
          </cell>
          <cell r="C655" t="str">
            <v>UN</v>
          </cell>
          <cell r="D655">
            <v>0</v>
          </cell>
        </row>
        <row r="656">
          <cell r="B656" t="str">
            <v>INCRUSTACIONES PORCELANA: TOALLERO, PAPELERA, JABONERA, GANCHO ELITE O SIMILAR</v>
          </cell>
          <cell r="C656" t="str">
            <v>JGO</v>
          </cell>
          <cell r="D656">
            <v>0</v>
          </cell>
        </row>
        <row r="657">
          <cell r="B657" t="str">
            <v>SECADOR DE MANOS ELECTRICO</v>
          </cell>
          <cell r="C657" t="str">
            <v>UN</v>
          </cell>
          <cell r="D657">
            <v>0</v>
          </cell>
        </row>
        <row r="658">
          <cell r="B658" t="str">
            <v>BARRAS DE SEGURIDAD, PARA MINUSVALIDOS LONG. .75MT, ACABADO CRMADO EN ACERO INOXIDABLE</v>
          </cell>
          <cell r="C658" t="str">
            <v>UN</v>
          </cell>
          <cell r="D658">
            <v>211900</v>
          </cell>
        </row>
        <row r="659">
          <cell r="B659" t="str">
            <v>BARRAS DE SEGURIDAD, PARA MINUSVALIDOS LONG. .45MT, ACABADO CRMADO EN ACERO INOXIDABLE</v>
          </cell>
          <cell r="C659" t="str">
            <v>UN</v>
          </cell>
          <cell r="D659">
            <v>198900</v>
          </cell>
        </row>
        <row r="660">
          <cell r="B660" t="str">
            <v>REJILLA SOSCO 3X2</v>
          </cell>
          <cell r="C660" t="str">
            <v>UN</v>
          </cell>
          <cell r="D660">
            <v>4431.2</v>
          </cell>
        </row>
        <row r="661">
          <cell r="B661" t="str">
            <v>TANQUES AJOVER 2000 LTS</v>
          </cell>
          <cell r="C661" t="str">
            <v>UN</v>
          </cell>
          <cell r="D661">
            <v>1547857</v>
          </cell>
        </row>
        <row r="662">
          <cell r="B662" t="str">
            <v>FLOTADOR Ø  3/4" EN BRONCE</v>
          </cell>
          <cell r="C662" t="str">
            <v>UN</v>
          </cell>
          <cell r="D662">
            <v>53243.999999999993</v>
          </cell>
        </row>
        <row r="663">
          <cell r="B663" t="str">
            <v>FLOTADOR Ø  1" EN BRONCE</v>
          </cell>
          <cell r="C663" t="str">
            <v>UN</v>
          </cell>
          <cell r="D663">
            <v>102660</v>
          </cell>
        </row>
        <row r="664">
          <cell r="B664" t="str">
            <v>TANQUE PLASTICO 1.000LT</v>
          </cell>
          <cell r="C664" t="str">
            <v>UN</v>
          </cell>
          <cell r="D664">
            <v>839741</v>
          </cell>
        </row>
        <row r="665">
          <cell r="B665" t="str">
            <v>SUINGLEA H=,60</v>
          </cell>
          <cell r="C665" t="str">
            <v>UN</v>
          </cell>
          <cell r="D665">
            <v>580</v>
          </cell>
        </row>
        <row r="666">
          <cell r="B666" t="str">
            <v>ALAMBRE DE PUAS GALVANIZADO  CAL. 12.5</v>
          </cell>
          <cell r="C666" t="str">
            <v>ML</v>
          </cell>
          <cell r="D666">
            <v>1070.9965999999999</v>
          </cell>
        </row>
        <row r="667">
          <cell r="B667" t="str">
            <v>POSTE CERCA 10 X 10 CM 210 KG/CM2</v>
          </cell>
          <cell r="C667" t="str">
            <v>UN</v>
          </cell>
          <cell r="D667">
            <v>0</v>
          </cell>
        </row>
        <row r="668">
          <cell r="B668" t="str">
            <v>CONCERTINA DE ø 14"- ROLLO 6ML</v>
          </cell>
          <cell r="C668" t="str">
            <v>ML</v>
          </cell>
          <cell r="D668">
            <v>0</v>
          </cell>
        </row>
        <row r="669">
          <cell r="B669" t="str">
            <v>TUBO GALVANIZADO AGUA 2 1/2"</v>
          </cell>
          <cell r="C669" t="str">
            <v>ML</v>
          </cell>
          <cell r="D669">
            <v>36534</v>
          </cell>
        </row>
        <row r="670">
          <cell r="B670" t="str">
            <v>TUBO GALVANIZADO CERRAMIENTO 3"X 6 ml</v>
          </cell>
          <cell r="C670" t="str">
            <v>ML</v>
          </cell>
          <cell r="D670">
            <v>75054</v>
          </cell>
        </row>
        <row r="671">
          <cell r="B671" t="str">
            <v>TUBO GALVANIZADO CERRAMIENTO 2"X 2.0MM</v>
          </cell>
          <cell r="C671" t="str">
            <v>ML</v>
          </cell>
          <cell r="D671">
            <v>41060</v>
          </cell>
        </row>
        <row r="672">
          <cell r="B672" t="str">
            <v>MALLA ESLAB. 10.5 X 1,80 MTS PVC ROLLO 10 MT</v>
          </cell>
          <cell r="C672" t="str">
            <v>M2</v>
          </cell>
          <cell r="D672">
            <v>28905.298333333332</v>
          </cell>
        </row>
        <row r="673">
          <cell r="B673" t="str">
            <v>CINTA DE ENMASCARAR 1/2"</v>
          </cell>
          <cell r="C673" t="str">
            <v>Rollo</v>
          </cell>
          <cell r="D673">
            <v>0</v>
          </cell>
        </row>
        <row r="674">
          <cell r="B674" t="str">
            <v>PORTERÍA MULTIFUNCIONAL</v>
          </cell>
          <cell r="C674" t="str">
            <v>UN</v>
          </cell>
          <cell r="D674">
            <v>6122000</v>
          </cell>
        </row>
        <row r="675">
          <cell r="B675" t="str">
            <v>MALLA BASKET</v>
          </cell>
          <cell r="C675" t="str">
            <v>UN</v>
          </cell>
          <cell r="D675">
            <v>10000</v>
          </cell>
        </row>
        <row r="676">
          <cell r="B676" t="str">
            <v>MALLA MICROFUTBOL</v>
          </cell>
          <cell r="C676" t="str">
            <v>UN</v>
          </cell>
          <cell r="D676">
            <v>104000</v>
          </cell>
        </row>
        <row r="677">
          <cell r="B677" t="str">
            <v>PORTERÍA MULTIFUNCIONAL</v>
          </cell>
          <cell r="C677" t="str">
            <v>UN</v>
          </cell>
          <cell r="D677">
            <v>2100000</v>
          </cell>
        </row>
        <row r="678">
          <cell r="B678" t="str">
            <v>MALLA ELECTROSOLDADA E-050 .25X.25 - ,82 KG /M2</v>
          </cell>
          <cell r="C678" t="str">
            <v>M2</v>
          </cell>
          <cell r="D678">
            <v>0</v>
          </cell>
        </row>
        <row r="679">
          <cell r="B679" t="str">
            <v>CINTA SIKA 22</v>
          </cell>
          <cell r="C679" t="str">
            <v>ML</v>
          </cell>
          <cell r="D679">
            <v>31900</v>
          </cell>
        </row>
        <row r="680">
          <cell r="B680" t="str">
            <v xml:space="preserve">CAMPAMENTO METALICO </v>
          </cell>
          <cell r="C680" t="str">
            <v>UN</v>
          </cell>
          <cell r="D680">
            <v>2500000</v>
          </cell>
        </row>
        <row r="681">
          <cell r="B681" t="str">
            <v>GRUA</v>
          </cell>
          <cell r="C681" t="str">
            <v>Hr</v>
          </cell>
          <cell r="D681">
            <v>80000</v>
          </cell>
        </row>
        <row r="682">
          <cell r="B682" t="str">
            <v>SACO DE FIQUE+ACCESORIOS</v>
          </cell>
          <cell r="C682" t="str">
            <v>UN</v>
          </cell>
          <cell r="D682">
            <v>5000</v>
          </cell>
        </row>
        <row r="683">
          <cell r="B683" t="str">
            <v>ARBOL NATIVO</v>
          </cell>
          <cell r="C683" t="str">
            <v>UN</v>
          </cell>
          <cell r="D683">
            <v>40000</v>
          </cell>
        </row>
        <row r="684">
          <cell r="B684" t="str">
            <v>PALMERA REAL ALTURA NO MENOR DE 3  MTS.</v>
          </cell>
          <cell r="C684" t="str">
            <v>UN</v>
          </cell>
          <cell r="D684">
            <v>70000</v>
          </cell>
        </row>
        <row r="685">
          <cell r="B685" t="str">
            <v>ABONO</v>
          </cell>
          <cell r="C685" t="str">
            <v>M3</v>
          </cell>
          <cell r="D685">
            <v>17000</v>
          </cell>
        </row>
        <row r="686">
          <cell r="B686" t="str">
            <v>GRAMA</v>
          </cell>
          <cell r="C686" t="str">
            <v>M2</v>
          </cell>
          <cell r="D686">
            <v>12000</v>
          </cell>
        </row>
        <row r="687">
          <cell r="B687" t="str">
            <v>CARRETILLA BUGGY</v>
          </cell>
          <cell r="C687" t="str">
            <v>UN</v>
          </cell>
          <cell r="D687">
            <v>250000</v>
          </cell>
        </row>
        <row r="688">
          <cell r="B688" t="str">
            <v>SIKA O SIMILAR IMPERMEABILIZANTE DE CONCRETOS</v>
          </cell>
          <cell r="C688" t="str">
            <v>Kg</v>
          </cell>
          <cell r="D688">
            <v>5975</v>
          </cell>
        </row>
        <row r="689">
          <cell r="B689" t="str">
            <v>SUMINISTRO E INSTALACION DE SEÑALES VERTICALES DE TRANSITO  DE ACUERDO AL MANUAL SOBRE DISPOSITIVOS PARA EL CONTROL DE TRANSITO EN CALLES Y CARRETERAS EN COLOMBIA Y DEMAS NORMAS COMPLEMENTARIAS</v>
          </cell>
          <cell r="C689" t="str">
            <v>UN</v>
          </cell>
          <cell r="D689">
            <v>150000</v>
          </cell>
        </row>
        <row r="690">
          <cell r="B690" t="str">
            <v>SUMINISTRO E INSTALACION DE SEÑALES VERTICALES DE TRANSITO  DE ACUERDO AL MANUAL SOBRE DISPOSITIVOS PARA EL CONTROL DE TRANSITO EN CALLES Y CARRETERAS EN COLOMBIA Y DEMAS NORMAS COMPLEMENTARIAS</v>
          </cell>
          <cell r="C690" t="str">
            <v>UN</v>
          </cell>
          <cell r="D690">
            <v>120000</v>
          </cell>
        </row>
        <row r="691">
          <cell r="B691" t="str">
            <v>SUMINISTRO E INSTALACION DE SEMAFOROS INCLUYEN LA INTALACION ELECTRICA PARA PODER OPERAR</v>
          </cell>
          <cell r="C691" t="str">
            <v>UN</v>
          </cell>
          <cell r="D691">
            <v>2500000</v>
          </cell>
        </row>
        <row r="692">
          <cell r="B692" t="str">
            <v>CANECAS DE BASURA MALLA METALICA M -120</v>
          </cell>
          <cell r="C692" t="str">
            <v>UN</v>
          </cell>
          <cell r="D692">
            <v>0</v>
          </cell>
        </row>
        <row r="693">
          <cell r="B693" t="str">
            <v>SUMINISTRO E INSTALACION DE JUEGOS PARA LA SALUD</v>
          </cell>
          <cell r="C693" t="str">
            <v>UN</v>
          </cell>
          <cell r="D693">
            <v>6550000</v>
          </cell>
        </row>
        <row r="694">
          <cell r="B694" t="str">
            <v>COLUMPIOS POR TRES PUESTOS M - 5</v>
          </cell>
          <cell r="C694" t="str">
            <v>UN</v>
          </cell>
          <cell r="D694">
            <v>0</v>
          </cell>
        </row>
        <row r="695">
          <cell r="B695" t="str">
            <v>RUEDA GIRATORIA O TROMPO METALICO</v>
          </cell>
          <cell r="C695" t="str">
            <v>UN</v>
          </cell>
          <cell r="D695">
            <v>0</v>
          </cell>
        </row>
        <row r="696">
          <cell r="B696" t="str">
            <v>SUBE Y BAJA  DOBLE MADERA DE PINO TORNEADO INMUNIZADO AL VACIO-TORNILLERIA GENERAL DE CARRUAJE Y ACABADO EN COLOR</v>
          </cell>
          <cell r="C696" t="str">
            <v>UN</v>
          </cell>
          <cell r="D696">
            <v>227586.20689655174</v>
          </cell>
        </row>
        <row r="697">
          <cell r="B697" t="str">
            <v>PARQUE INFANTIL DE MADERA DE PINO TORNEADO E INMUNIZADO AL VACIO, AREA REQUERIDA 14X6MT-INCL. 3 MODULOS MIRADORES CON TECHO, 1 PUENTE COLGANTE, 2 RESBALADEROS DE FIBRA DE VIDRIO, 1 BARRA PARA PASAMANOS, 1 BARRA DE GIMNASIO, 1 ESTRUCTURA PARA COLUMPIO CON  DOS CANASTAS</v>
          </cell>
          <cell r="C697" t="str">
            <v>UN</v>
          </cell>
          <cell r="D697">
            <v>5030000</v>
          </cell>
        </row>
        <row r="698">
          <cell r="B698" t="str">
            <v>Estacones de 3.00 mts x 5"</v>
          </cell>
          <cell r="C698" t="str">
            <v>UN</v>
          </cell>
          <cell r="D698">
            <v>88800</v>
          </cell>
        </row>
        <row r="699">
          <cell r="B699" t="str">
            <v>Estacones de 2.50 mts x 5"</v>
          </cell>
          <cell r="C699" t="str">
            <v>UN</v>
          </cell>
          <cell r="D699">
            <v>54668.4</v>
          </cell>
        </row>
        <row r="700">
          <cell r="B700" t="str">
            <v>Estacones de 1.5 mts x 5"</v>
          </cell>
          <cell r="C700" t="str">
            <v>UN</v>
          </cell>
          <cell r="D700">
            <v>44400</v>
          </cell>
        </row>
        <row r="701">
          <cell r="B701" t="str">
            <v>Estacones de 1.00 mts x 3.5"</v>
          </cell>
          <cell r="C701" t="str">
            <v>UN</v>
          </cell>
          <cell r="D701">
            <v>19200</v>
          </cell>
        </row>
        <row r="702">
          <cell r="B702" t="str">
            <v>Estacones de 1.5 mts x 4"</v>
          </cell>
          <cell r="C702" t="str">
            <v>UN</v>
          </cell>
          <cell r="D702">
            <v>32800.800000000003</v>
          </cell>
        </row>
        <row r="703">
          <cell r="B703" t="str">
            <v>Estacones de 1.00 mts x 4"</v>
          </cell>
          <cell r="C703" t="str">
            <v>UN</v>
          </cell>
          <cell r="D703">
            <v>21867.599999999999</v>
          </cell>
        </row>
        <row r="704">
          <cell r="B704" t="str">
            <v>Media madera de 1.40 x 4"</v>
          </cell>
          <cell r="C704" t="str">
            <v>UN</v>
          </cell>
          <cell r="D704">
            <v>32800.800000000003</v>
          </cell>
        </row>
        <row r="705">
          <cell r="B705" t="str">
            <v>Media madera de 1.00 X 4"</v>
          </cell>
          <cell r="C705" t="str">
            <v>UN</v>
          </cell>
          <cell r="D705">
            <v>13120.8</v>
          </cell>
        </row>
        <row r="706">
          <cell r="B706" t="str">
            <v>Baranda tubular de 1.50mt - altura .68mt para puente colgante en tubo galvanizado de Ø1 ½” L=3.00mt y Ø 3/4” L= 4.00mt, según diseño</v>
          </cell>
          <cell r="C706" t="str">
            <v>UN</v>
          </cell>
          <cell r="D706">
            <v>68400</v>
          </cell>
        </row>
        <row r="707">
          <cell r="B707" t="str">
            <v>Pasamanos de tubo galvanizado de Ø 3/4” L= 1.3 ml – 5un.</v>
          </cell>
          <cell r="C707" t="str">
            <v>UN</v>
          </cell>
          <cell r="D707">
            <v>84000</v>
          </cell>
        </row>
        <row r="708">
          <cell r="B708" t="str">
            <v>Barra de bomberos de de tubo  galvanizado de Ø1 L=2.15mt y Ø 3/4” L=1.70mt.</v>
          </cell>
          <cell r="C708" t="str">
            <v>UN</v>
          </cell>
          <cell r="D708">
            <v>38400</v>
          </cell>
        </row>
        <row r="709">
          <cell r="B709" t="str">
            <v>Aros de gimnasia</v>
          </cell>
          <cell r="C709" t="str">
            <v>UN</v>
          </cell>
          <cell r="D709">
            <v>36000</v>
          </cell>
        </row>
        <row r="710">
          <cell r="B710" t="str">
            <v>Juegos de trapecio incl.  cadenas de soporte de 1/4 aproximadamente .30mt cada una.</v>
          </cell>
          <cell r="C710" t="str">
            <v>UN</v>
          </cell>
          <cell r="D710">
            <v>36000</v>
          </cell>
        </row>
        <row r="711">
          <cell r="B711" t="str">
            <v>Cadena de columpios cadenas de soporte de 1/4 aproximadamente 3.0mt por puesto</v>
          </cell>
          <cell r="C711" t="str">
            <v>UN</v>
          </cell>
          <cell r="D711">
            <v>7980</v>
          </cell>
        </row>
        <row r="712">
          <cell r="B712" t="str">
            <v>Tornilleria cabeza carruaje galvanizada con tuerca</v>
          </cell>
          <cell r="C712" t="str">
            <v>UN</v>
          </cell>
          <cell r="D712">
            <v>2763.6</v>
          </cell>
        </row>
        <row r="713">
          <cell r="B713" t="str">
            <v xml:space="preserve">Tuberia de Ø3/4 " L=.55mt para agarraderas </v>
          </cell>
          <cell r="C713" t="str">
            <v>UN</v>
          </cell>
          <cell r="D713">
            <v>10200</v>
          </cell>
        </row>
        <row r="714">
          <cell r="B714" t="str">
            <v>Lamina galvanizada para columpio</v>
          </cell>
          <cell r="C714" t="str">
            <v>UN</v>
          </cell>
          <cell r="D714">
            <v>6240</v>
          </cell>
        </row>
        <row r="715">
          <cell r="B715" t="str">
            <v>Balinera para columpio</v>
          </cell>
          <cell r="C715" t="str">
            <v>UN</v>
          </cell>
          <cell r="D715">
            <v>9000</v>
          </cell>
        </row>
        <row r="716">
          <cell r="B716" t="str">
            <v>Puntilla de vareta de 4"</v>
          </cell>
          <cell r="C716" t="str">
            <v>Kg</v>
          </cell>
          <cell r="D716">
            <v>14023.911999999998</v>
          </cell>
        </row>
        <row r="717">
          <cell r="B717" t="str">
            <v>Puntilla corriente de 5"</v>
          </cell>
          <cell r="C717" t="str">
            <v>Kg</v>
          </cell>
          <cell r="D717">
            <v>6929</v>
          </cell>
        </row>
        <row r="718">
          <cell r="B718" t="str">
            <v>Tunel pequeño Long. 1.14ML</v>
          </cell>
          <cell r="C718" t="str">
            <v>UN</v>
          </cell>
          <cell r="D718">
            <v>264000</v>
          </cell>
        </row>
        <row r="719">
          <cell r="B719" t="str">
            <v>Tobogan de 2.40 mts x .40 de ancho</v>
          </cell>
          <cell r="C719" t="str">
            <v>UN</v>
          </cell>
          <cell r="D719">
            <v>540000</v>
          </cell>
        </row>
        <row r="720">
          <cell r="B720" t="str">
            <v>Tapones plasticos</v>
          </cell>
          <cell r="C720" t="str">
            <v>UN</v>
          </cell>
          <cell r="D720">
            <v>4800</v>
          </cell>
        </row>
        <row r="721">
          <cell r="B721" t="str">
            <v>Lona para columpios</v>
          </cell>
          <cell r="C721" t="str">
            <v>UN</v>
          </cell>
          <cell r="D721">
            <v>24000</v>
          </cell>
        </row>
        <row r="722">
          <cell r="B722" t="str">
            <v>Sellador lijable al 40% 7204</v>
          </cell>
          <cell r="C722" t="str">
            <v>GL</v>
          </cell>
          <cell r="D722">
            <v>38556</v>
          </cell>
        </row>
        <row r="723">
          <cell r="B723" t="str">
            <v>Barniz solar</v>
          </cell>
          <cell r="C723" t="str">
            <v>GL</v>
          </cell>
          <cell r="D723">
            <v>39384</v>
          </cell>
        </row>
        <row r="724">
          <cell r="B724" t="str">
            <v>Esmalte sintetico de alto brillo</v>
          </cell>
          <cell r="C724" t="str">
            <v>GL</v>
          </cell>
          <cell r="D724">
            <v>55800</v>
          </cell>
        </row>
        <row r="725">
          <cell r="B725" t="str">
            <v>POSTES DE 4.00MT X 5"</v>
          </cell>
          <cell r="C725" t="str">
            <v>UN</v>
          </cell>
          <cell r="D725">
            <v>88800</v>
          </cell>
        </row>
        <row r="726">
          <cell r="B726" t="str">
            <v>Estacones de 3.00 mts x 5"</v>
          </cell>
          <cell r="C726" t="str">
            <v>UN</v>
          </cell>
          <cell r="D726">
            <v>65601.600000000006</v>
          </cell>
        </row>
        <row r="727">
          <cell r="B727" t="str">
            <v>Estacones de 2.50 mts x 5"</v>
          </cell>
          <cell r="C727" t="str">
            <v>UN</v>
          </cell>
          <cell r="D727">
            <v>54668</v>
          </cell>
        </row>
        <row r="728">
          <cell r="B728" t="str">
            <v>Estacones de 2.00 mts x 5"</v>
          </cell>
          <cell r="C728" t="str">
            <v>UN</v>
          </cell>
          <cell r="D728">
            <v>43734.400000000001</v>
          </cell>
        </row>
        <row r="729">
          <cell r="B729" t="str">
            <v>Estacones de 1.00 mts x 5"</v>
          </cell>
          <cell r="C729" t="str">
            <v>UN</v>
          </cell>
          <cell r="D729">
            <v>21867.200000000001</v>
          </cell>
        </row>
        <row r="730">
          <cell r="B730" t="str">
            <v>Estacones de 1.5 mts x 4"</v>
          </cell>
          <cell r="C730" t="str">
            <v>UN</v>
          </cell>
          <cell r="D730">
            <v>32800.800000000003</v>
          </cell>
        </row>
        <row r="731">
          <cell r="B731" t="str">
            <v>Estacones de 1.00 mts x 4"</v>
          </cell>
          <cell r="C731" t="str">
            <v>UN</v>
          </cell>
          <cell r="D731">
            <v>21867.200000000001</v>
          </cell>
        </row>
        <row r="732">
          <cell r="B732" t="str">
            <v>Media madera de 1.40 x 4"</v>
          </cell>
          <cell r="C732" t="str">
            <v>UN</v>
          </cell>
          <cell r="D732">
            <v>32800.800000000003</v>
          </cell>
        </row>
        <row r="733">
          <cell r="B733" t="str">
            <v>Media madera de 1.00 x 4"</v>
          </cell>
          <cell r="C733" t="str">
            <v>UN</v>
          </cell>
          <cell r="D733">
            <v>13120.32</v>
          </cell>
        </row>
        <row r="734">
          <cell r="B734" t="str">
            <v>Cubierta de madera para banca inglesa 4" x 1" x1.5mt - 6 un por banca</v>
          </cell>
          <cell r="C734" t="str">
            <v>JGO</v>
          </cell>
          <cell r="D734">
            <v>60000</v>
          </cell>
        </row>
        <row r="735">
          <cell r="B735" t="str">
            <v>Baranda tubular de 1.25mt - altura .68mt para puente fijo en tubo galvanizado de Ø1 ½” L=2.50mt y Ø 3/4” L=3.3mt, según diseño</v>
          </cell>
          <cell r="C735" t="str">
            <v>UN</v>
          </cell>
          <cell r="D735">
            <v>57000</v>
          </cell>
        </row>
        <row r="736">
          <cell r="B736" t="str">
            <v>Baranda tubular de 2.80mt - altura .68mt para puente colgante en tubo galvanizado de Ø1 ½” L=5.60mt y Ø 3/4” L= 7.95mt, según diseño</v>
          </cell>
          <cell r="C736" t="str">
            <v>UN</v>
          </cell>
          <cell r="D736">
            <v>127680</v>
          </cell>
        </row>
        <row r="737">
          <cell r="B737" t="str">
            <v>Baranda tubular de .85mt - altura .68mt para mirador pequeño en tubo galvanizado de Ø1 ½” y Ø 3/4”, según diseño</v>
          </cell>
          <cell r="C737" t="str">
            <v>UN</v>
          </cell>
          <cell r="D737">
            <v>38760</v>
          </cell>
        </row>
        <row r="738">
          <cell r="B738" t="str">
            <v>Baranda tubular de .90mt-altura 1.00mt para modulo hexagonal en tubo galvanizado de Ø1 ½”  L=1.80 y Ø 3/4” L=3.35mt, según diseño</v>
          </cell>
          <cell r="C738" t="str">
            <v>UN</v>
          </cell>
          <cell r="D738">
            <v>52920</v>
          </cell>
        </row>
        <row r="739">
          <cell r="B739" t="str">
            <v>Baranda convexo de 2.00mt de tubo  galvanizado de Ø1 ½” - long. Aproximada 2.00mt x 3un</v>
          </cell>
          <cell r="C739" t="str">
            <v>UN</v>
          </cell>
          <cell r="D739">
            <v>114000</v>
          </cell>
        </row>
        <row r="740">
          <cell r="B740" t="str">
            <v>Baranda concavo de 2.00mt de tubo  galvanizado de Ø1 ½” - long. Aproximada 2.00mt x 3un,</v>
          </cell>
          <cell r="C740" t="str">
            <v>UN</v>
          </cell>
          <cell r="D740">
            <v>114000</v>
          </cell>
        </row>
        <row r="741">
          <cell r="B741" t="str">
            <v>Protectores del modulo central hexagonal tubo  galvanizado de Ø3/4” x 2un - long. 1.3mt, según diseño</v>
          </cell>
          <cell r="C741" t="str">
            <v>UN</v>
          </cell>
          <cell r="D741">
            <v>30000</v>
          </cell>
        </row>
        <row r="742">
          <cell r="B742" t="str">
            <v>Estructura de escalera de peldaños estructura y baranda en  tubo  galvanizado de Ø1 ½” - long. Aproximada 13.00mt</v>
          </cell>
          <cell r="C742" t="str">
            <v>UN</v>
          </cell>
          <cell r="D742">
            <v>252000</v>
          </cell>
        </row>
        <row r="743">
          <cell r="B743" t="str">
            <v xml:space="preserve">Escalera de cadena galvanizada de 1/4 aproximadamente </v>
          </cell>
          <cell r="C743" t="str">
            <v>ML</v>
          </cell>
          <cell r="D743">
            <v>7980</v>
          </cell>
        </row>
        <row r="744">
          <cell r="B744" t="str">
            <v>Barra de bomberos de de tubo  galvanizado de Ø1 L=2.15mt y Ø 3/4” L=1.70mt.</v>
          </cell>
          <cell r="C744" t="str">
            <v>UN</v>
          </cell>
          <cell r="D744">
            <v>38400</v>
          </cell>
        </row>
        <row r="745">
          <cell r="B745" t="str">
            <v>Escalera de arbol tubo  galvanizado de Ø1 L=3.70mt y Ø 3/4” L=4.00mt.</v>
          </cell>
          <cell r="C745" t="str">
            <v>UN</v>
          </cell>
          <cell r="D745">
            <v>57600</v>
          </cell>
        </row>
        <row r="746">
          <cell r="B746" t="str">
            <v>Estructura metálica en  tubo  galvanizado de Ø1 1/2” L=2.70mt y pasamanos de salida en  tubo  galvanizado de Ø3/4” L=4.00mt del tobogan de 3.90 mt .</v>
          </cell>
          <cell r="C746" t="str">
            <v>UN</v>
          </cell>
          <cell r="D746">
            <v>48000</v>
          </cell>
        </row>
        <row r="747">
          <cell r="B747" t="str">
            <v xml:space="preserve">Cadena de 1/4 de soporte para puente de equilibrio </v>
          </cell>
          <cell r="C747" t="str">
            <v>ML</v>
          </cell>
          <cell r="D747">
            <v>7980</v>
          </cell>
        </row>
        <row r="748">
          <cell r="B748" t="str">
            <v xml:space="preserve">Cadena de soporte de 5/16 de puente colgante </v>
          </cell>
          <cell r="C748" t="str">
            <v>ML</v>
          </cell>
          <cell r="D748">
            <v>13860</v>
          </cell>
        </row>
        <row r="749">
          <cell r="B749" t="str">
            <v>Barras de tubo galvanizado de Ø 3/4” L= 1.3 ml – 10un.</v>
          </cell>
          <cell r="C749" t="str">
            <v>UN</v>
          </cell>
          <cell r="D749">
            <v>168000</v>
          </cell>
        </row>
        <row r="750">
          <cell r="B750" t="str">
            <v>Estructura de la rampa estructura en de tubo  galvanizado de Ø1 ½” L=4.60mt</v>
          </cell>
          <cell r="C750" t="str">
            <v>UN</v>
          </cell>
          <cell r="D750">
            <v>90000</v>
          </cell>
        </row>
        <row r="751">
          <cell r="B751" t="str">
            <v>Aros de gimnasia</v>
          </cell>
          <cell r="C751" t="str">
            <v>UN</v>
          </cell>
          <cell r="D751">
            <v>36000</v>
          </cell>
        </row>
        <row r="752">
          <cell r="B752" t="str">
            <v>Juegos de trapecio incl.  cadenas de soporte de 1/4 aproximadamente .30mt cada una.</v>
          </cell>
          <cell r="C752" t="str">
            <v>UN</v>
          </cell>
          <cell r="D752">
            <v>36000</v>
          </cell>
        </row>
        <row r="753">
          <cell r="B753" t="str">
            <v>Cadena de columpios cadenas de soporte de 1/4 aproximadamente 3.0mt por puesto</v>
          </cell>
          <cell r="C753" t="str">
            <v>UN</v>
          </cell>
          <cell r="D753">
            <v>7980</v>
          </cell>
        </row>
        <row r="754">
          <cell r="B754" t="str">
            <v>Tornilleria cabeza carruaje galvanizada con tuerca</v>
          </cell>
          <cell r="C754" t="str">
            <v>GB</v>
          </cell>
          <cell r="D754">
            <v>2763.6</v>
          </cell>
        </row>
        <row r="755">
          <cell r="B755" t="str">
            <v xml:space="preserve">Tuberia de Ø3/4 " L=.55mt para agarraderas </v>
          </cell>
          <cell r="C755" t="str">
            <v>UN</v>
          </cell>
          <cell r="D755">
            <v>10200</v>
          </cell>
        </row>
        <row r="756">
          <cell r="B756" t="str">
            <v>Lamina galvanizada para columpio</v>
          </cell>
          <cell r="C756" t="str">
            <v>UN</v>
          </cell>
          <cell r="D756">
            <v>6240</v>
          </cell>
        </row>
        <row r="757">
          <cell r="B757" t="str">
            <v>Balinera para columpio</v>
          </cell>
          <cell r="C757" t="str">
            <v>UN</v>
          </cell>
          <cell r="D757">
            <v>9000</v>
          </cell>
        </row>
        <row r="758">
          <cell r="B758" t="str">
            <v>Puntilla de vareta de 4"</v>
          </cell>
          <cell r="C758" t="str">
            <v>Kg</v>
          </cell>
          <cell r="D758">
            <v>5113.2</v>
          </cell>
        </row>
        <row r="759">
          <cell r="B759" t="str">
            <v>Puntilla corriente de 5"</v>
          </cell>
          <cell r="C759" t="str">
            <v>Kg</v>
          </cell>
          <cell r="D759">
            <v>5113.2</v>
          </cell>
        </row>
        <row r="760">
          <cell r="B760" t="str">
            <v>Soporte de cubierta principal en platina</v>
          </cell>
          <cell r="C760" t="str">
            <v>GB</v>
          </cell>
          <cell r="D760">
            <v>36000</v>
          </cell>
        </row>
        <row r="761">
          <cell r="B761" t="str">
            <v>Soporte de banca inglesa</v>
          </cell>
          <cell r="C761" t="str">
            <v>UN</v>
          </cell>
          <cell r="D761">
            <v>84000</v>
          </cell>
        </row>
        <row r="762">
          <cell r="B762" t="str">
            <v>Agarraderas de Ø3/4 " de los sube y baja</v>
          </cell>
          <cell r="C762" t="str">
            <v>UN</v>
          </cell>
          <cell r="D762">
            <v>10200</v>
          </cell>
        </row>
        <row r="763">
          <cell r="B763" t="str">
            <v>Tunel en fibra de vidrio en forma de S</v>
          </cell>
          <cell r="C763" t="str">
            <v>UN</v>
          </cell>
          <cell r="D763">
            <v>2280000</v>
          </cell>
        </row>
        <row r="764">
          <cell r="B764" t="str">
            <v>Tobogan de 3.90 mts x .45 de ancho</v>
          </cell>
          <cell r="C764" t="str">
            <v>UN</v>
          </cell>
          <cell r="D764">
            <v>1140000</v>
          </cell>
        </row>
        <row r="765">
          <cell r="B765" t="str">
            <v>Tobogan de 2.40 mts x .40 de ancho</v>
          </cell>
          <cell r="C765" t="str">
            <v>UN</v>
          </cell>
          <cell r="D765">
            <v>540000</v>
          </cell>
        </row>
        <row r="766">
          <cell r="B766" t="str">
            <v>Lona para columpios</v>
          </cell>
          <cell r="C766" t="str">
            <v>UN</v>
          </cell>
          <cell r="D766">
            <v>24000</v>
          </cell>
        </row>
        <row r="767">
          <cell r="B767" t="str">
            <v>Silla de fibra de vidrio para sube y baja</v>
          </cell>
          <cell r="C767" t="str">
            <v>UN</v>
          </cell>
          <cell r="D767">
            <v>27600</v>
          </cell>
        </row>
        <row r="768">
          <cell r="B768" t="str">
            <v>Tapones plasticos</v>
          </cell>
          <cell r="C768" t="str">
            <v>UN</v>
          </cell>
          <cell r="D768">
            <v>4800</v>
          </cell>
        </row>
        <row r="769">
          <cell r="B769" t="str">
            <v>Vaso para caneca de Basura</v>
          </cell>
          <cell r="C769" t="str">
            <v>UN</v>
          </cell>
          <cell r="D769">
            <v>90000</v>
          </cell>
        </row>
        <row r="770">
          <cell r="B770" t="str">
            <v>PARADERO EN ACERO INOXIDABLE M 10</v>
          </cell>
          <cell r="C770" t="str">
            <v>UN</v>
          </cell>
          <cell r="D770">
            <v>0</v>
          </cell>
        </row>
        <row r="771">
          <cell r="B771" t="str">
            <v>PROTECTOR DE ARBOL M 90 TIPO IDU O SIMILAR</v>
          </cell>
          <cell r="C771" t="str">
            <v>UN</v>
          </cell>
          <cell r="D771">
            <v>0</v>
          </cell>
        </row>
        <row r="772">
          <cell r="B772" t="str">
            <v>SARDINEL ACHAFLANADO A10 .20 X .80 X .50H  TIPO IDU O SIMILAR</v>
          </cell>
          <cell r="C772" t="str">
            <v>UN</v>
          </cell>
          <cell r="D772">
            <v>35330</v>
          </cell>
        </row>
        <row r="773">
          <cell r="B773" t="str">
            <v>SUMINISTRO E INSTALACION DE BANCAS SEGÚN DISEÑO M 30</v>
          </cell>
          <cell r="C773" t="str">
            <v>UN</v>
          </cell>
          <cell r="D773">
            <v>0</v>
          </cell>
        </row>
        <row r="774">
          <cell r="B774" t="str">
            <v>SUMINISTRO E INSTALACION DE BANCAS MODULAR TIPO IDU M 40</v>
          </cell>
          <cell r="C774" t="str">
            <v>UN</v>
          </cell>
          <cell r="D774">
            <v>0</v>
          </cell>
        </row>
        <row r="775">
          <cell r="B775" t="str">
            <v>SUMINISTRO E INSTALACION DE BANCAS SIN ESPALDAR TIPO IDU M 31</v>
          </cell>
          <cell r="C775" t="str">
            <v>UN</v>
          </cell>
          <cell r="D775">
            <v>0</v>
          </cell>
        </row>
        <row r="776">
          <cell r="B776" t="str">
            <v>SUMINISTRO E INSTALACION DE BANCAS DE MADERA  TIPO IDU M 50</v>
          </cell>
          <cell r="C776" t="str">
            <v>UN</v>
          </cell>
          <cell r="D776">
            <v>0</v>
          </cell>
        </row>
        <row r="777">
          <cell r="B777" t="str">
            <v xml:space="preserve">MATA MALEZA </v>
          </cell>
          <cell r="C777" t="str">
            <v>GL</v>
          </cell>
          <cell r="D777">
            <v>85000</v>
          </cell>
        </row>
        <row r="778">
          <cell r="B778" t="str">
            <v>BOMBA DE FUMIGAR</v>
          </cell>
          <cell r="C778" t="str">
            <v>DIA</v>
          </cell>
          <cell r="D778">
            <v>30000</v>
          </cell>
        </row>
        <row r="779">
          <cell r="B779" t="str">
            <v>TUBO AGUAS NEGRAS 4"</v>
          </cell>
          <cell r="C779" t="str">
            <v>UN</v>
          </cell>
          <cell r="D779">
            <v>55555.493333333325</v>
          </cell>
        </row>
        <row r="780">
          <cell r="B780" t="str">
            <v>TUBO AGUAS NEGRAS 2"</v>
          </cell>
          <cell r="C780" t="str">
            <v>M3</v>
          </cell>
          <cell r="D780">
            <v>22904.973333333332</v>
          </cell>
        </row>
        <row r="781">
          <cell r="B781" t="str">
            <v>PLATINA DE 1/2"</v>
          </cell>
          <cell r="C781" t="str">
            <v>ML</v>
          </cell>
          <cell r="D781">
            <v>1300</v>
          </cell>
        </row>
        <row r="782">
          <cell r="B782" t="str">
            <v>TUBO AGUAS NEGRAS 1 1/2"</v>
          </cell>
          <cell r="C782" t="str">
            <v>ML</v>
          </cell>
          <cell r="D782">
            <v>15885</v>
          </cell>
        </row>
        <row r="783">
          <cell r="B783" t="str">
            <v>TUBO AGUAS NEGRAS 1 1/2"</v>
          </cell>
          <cell r="C783" t="str">
            <v>ML</v>
          </cell>
          <cell r="D783">
            <v>15885</v>
          </cell>
        </row>
        <row r="784">
          <cell r="B784" t="str">
            <v>PLATINA DE 1/2"X3/16"</v>
          </cell>
          <cell r="C784" t="str">
            <v>ML</v>
          </cell>
          <cell r="D784">
            <v>1784</v>
          </cell>
        </row>
        <row r="785">
          <cell r="B785" t="str">
            <v>SOLD. W/ARCO 7024 5/32</v>
          </cell>
          <cell r="C785" t="str">
            <v>Kg</v>
          </cell>
          <cell r="D785">
            <v>34741</v>
          </cell>
        </row>
        <row r="786">
          <cell r="B786" t="str">
            <v>MESONES EN ACERO C= 20      ancho 0,60 ml</v>
          </cell>
          <cell r="C786" t="str">
            <v>ML</v>
          </cell>
          <cell r="D786">
            <v>200000</v>
          </cell>
        </row>
        <row r="787">
          <cell r="B787" t="str">
            <v>POCETA EN ACERO C= 20      ancho 0,60 ml</v>
          </cell>
          <cell r="C787" t="str">
            <v>ML</v>
          </cell>
          <cell r="D787">
            <v>120000</v>
          </cell>
        </row>
        <row r="788">
          <cell r="B788" t="str">
            <v>MESONES EN ACERO C = 18    ancho 0,60 ml</v>
          </cell>
          <cell r="C788" t="str">
            <v>ML</v>
          </cell>
          <cell r="D788">
            <v>270000</v>
          </cell>
        </row>
        <row r="789">
          <cell r="B789" t="str">
            <v xml:space="preserve">Fachaletas Corcho  Mat 7*25 </v>
          </cell>
          <cell r="C789" t="str">
            <v>M2</v>
          </cell>
          <cell r="D789">
            <v>18560</v>
          </cell>
        </row>
        <row r="790">
          <cell r="B790" t="str">
            <v xml:space="preserve">Fachaletas Canela "y"  7*25 </v>
          </cell>
          <cell r="C790" t="str">
            <v>M2</v>
          </cell>
          <cell r="D790">
            <v>22968</v>
          </cell>
        </row>
        <row r="791">
          <cell r="B791" t="str">
            <v>Epacato 1</v>
          </cell>
          <cell r="C791" t="str">
            <v>M2</v>
          </cell>
          <cell r="D791">
            <v>23200</v>
          </cell>
        </row>
        <row r="792">
          <cell r="B792" t="str">
            <v>ZOCALO DE GRESS 7 * 25 Rojo Bte o colonial H=7.5CM</v>
          </cell>
        </row>
        <row r="793">
          <cell r="B793" t="str">
            <v xml:space="preserve">Tableta 25x25 Graf. Rom </v>
          </cell>
          <cell r="C793" t="str">
            <v>M2</v>
          </cell>
          <cell r="D793">
            <v>19972</v>
          </cell>
        </row>
        <row r="794">
          <cell r="B794" t="str">
            <v>Tableta 25x25 col pata matizado o exp</v>
          </cell>
          <cell r="C794" t="str">
            <v>M2</v>
          </cell>
          <cell r="D794">
            <v>18180</v>
          </cell>
        </row>
        <row r="795">
          <cell r="B795" t="str">
            <v xml:space="preserve">Tableta 25x25 col pego  matizado </v>
          </cell>
          <cell r="C795" t="str">
            <v>M2</v>
          </cell>
          <cell r="D795">
            <v>18180</v>
          </cell>
        </row>
        <row r="796">
          <cell r="B796" t="str">
            <v xml:space="preserve">Tableta 25x25 liso pego  (hojilla) </v>
          </cell>
          <cell r="C796" t="str">
            <v>M2</v>
          </cell>
          <cell r="D796">
            <v>18180</v>
          </cell>
        </row>
        <row r="797">
          <cell r="B797" t="str">
            <v>Tableta 30x30 liso pata lote bte</v>
          </cell>
          <cell r="C797" t="str">
            <v>M2</v>
          </cell>
          <cell r="D797">
            <v>18180</v>
          </cell>
        </row>
        <row r="798">
          <cell r="B798" t="str">
            <v xml:space="preserve">Tableta 30x30 col pego matiz o exp </v>
          </cell>
          <cell r="C798" t="str">
            <v>M2</v>
          </cell>
          <cell r="D798">
            <v>18180</v>
          </cell>
        </row>
        <row r="799">
          <cell r="B799" t="str">
            <v xml:space="preserve">Tableta 30x30 col pego </v>
          </cell>
          <cell r="C799" t="str">
            <v>M2</v>
          </cell>
          <cell r="D799">
            <v>17400</v>
          </cell>
        </row>
        <row r="800">
          <cell r="B800" t="str">
            <v>Tableta 33x33 liso pota bte</v>
          </cell>
          <cell r="C800" t="str">
            <v>M2</v>
          </cell>
          <cell r="D800">
            <v>22524</v>
          </cell>
        </row>
        <row r="801">
          <cell r="B801" t="str">
            <v xml:space="preserve">Tableta 33x33 graf rom com </v>
          </cell>
          <cell r="C801" t="str">
            <v>M2</v>
          </cell>
          <cell r="D801">
            <v>16299</v>
          </cell>
        </row>
        <row r="802">
          <cell r="B802" t="str">
            <v>ladrillo a la vista brillante 7x12x25</v>
          </cell>
          <cell r="C802" t="str">
            <v>UN</v>
          </cell>
          <cell r="D802">
            <v>1500</v>
          </cell>
        </row>
        <row r="803">
          <cell r="B803" t="str">
            <v>LADRILLO CORRIENTE .07X.11X.22</v>
          </cell>
          <cell r="C803" t="str">
            <v>UN</v>
          </cell>
          <cell r="D803">
            <v>1012</v>
          </cell>
        </row>
        <row r="804">
          <cell r="B804" t="str">
            <v>ladrillo a la vista rejilla "Y" 6x12x25</v>
          </cell>
          <cell r="C804" t="str">
            <v>UN</v>
          </cell>
          <cell r="D804">
            <v>900</v>
          </cell>
        </row>
        <row r="805">
          <cell r="B805" t="str">
            <v>ladrillo hueco H 7x20x30</v>
          </cell>
          <cell r="C805" t="str">
            <v>UN</v>
          </cell>
          <cell r="D805">
            <v>1200</v>
          </cell>
        </row>
        <row r="806">
          <cell r="B806" t="str">
            <v>ladrillo hueco H 9x20x30</v>
          </cell>
          <cell r="C806" t="str">
            <v>UN</v>
          </cell>
          <cell r="D806">
            <v>1200</v>
          </cell>
        </row>
        <row r="807">
          <cell r="B807" t="str">
            <v>ladrillo hueco H 10x20x30</v>
          </cell>
          <cell r="C807" t="str">
            <v>UN</v>
          </cell>
          <cell r="D807">
            <v>1200</v>
          </cell>
        </row>
        <row r="808">
          <cell r="B808" t="str">
            <v>ladrillo hueco H 10x20x40</v>
          </cell>
          <cell r="C808" t="str">
            <v>UN</v>
          </cell>
          <cell r="D808">
            <v>2280</v>
          </cell>
        </row>
        <row r="809">
          <cell r="B809" t="str">
            <v>ladrillo hueco H 15x20x30</v>
          </cell>
          <cell r="C809" t="str">
            <v>UN</v>
          </cell>
          <cell r="D809">
            <v>2700</v>
          </cell>
        </row>
        <row r="810">
          <cell r="B810" t="str">
            <v>COMPRESOR DE DOS MARTILLOS (Sin Op)</v>
          </cell>
          <cell r="C810" t="str">
            <v>Hr</v>
          </cell>
          <cell r="D810">
            <v>106870.29912572491</v>
          </cell>
        </row>
        <row r="811">
          <cell r="B811" t="str">
            <v xml:space="preserve">PLACA SUPERBOARD 1.22 X 2.44 X 8MM </v>
          </cell>
          <cell r="C811" t="str">
            <v>UN</v>
          </cell>
          <cell r="D811">
            <v>64736</v>
          </cell>
        </row>
        <row r="812">
          <cell r="B812" t="str">
            <v>LAMINA SUPERBOARD 17 mm  2.44X1.22</v>
          </cell>
          <cell r="C812" t="str">
            <v>UN</v>
          </cell>
          <cell r="D812">
            <v>106000</v>
          </cell>
        </row>
        <row r="813">
          <cell r="B813" t="str">
            <v>VOLQUETA 6 M3 / HORA</v>
          </cell>
          <cell r="C813" t="str">
            <v>Hr</v>
          </cell>
          <cell r="D813">
            <v>60960</v>
          </cell>
        </row>
        <row r="814">
          <cell r="B814" t="str">
            <v>MOTOBOMBA A GASOLINA CON OPERADOR</v>
          </cell>
          <cell r="C814" t="str">
            <v>DIA</v>
          </cell>
          <cell r="D814">
            <v>211089.03103242605</v>
          </cell>
        </row>
        <row r="815">
          <cell r="B815" t="str">
            <v>MOTOBOMBA A GASOLINA SIN OPERADOR</v>
          </cell>
          <cell r="C815" t="str">
            <v>DIA</v>
          </cell>
          <cell r="D815">
            <v>91763.929675422871</v>
          </cell>
        </row>
        <row r="816">
          <cell r="B816" t="str">
            <v xml:space="preserve">EMULSION  55 Gl </v>
          </cell>
          <cell r="C816" t="str">
            <v>UN</v>
          </cell>
          <cell r="D816">
            <v>1166435</v>
          </cell>
        </row>
        <row r="817">
          <cell r="B817" t="str">
            <v>LIGA  70  KILOS</v>
          </cell>
          <cell r="C817" t="str">
            <v>UN</v>
          </cell>
          <cell r="D817">
            <v>362950</v>
          </cell>
        </row>
        <row r="818">
          <cell r="B818" t="str">
            <v>Aire Mini split de 12.000 Btu</v>
          </cell>
          <cell r="C818" t="str">
            <v>UN</v>
          </cell>
          <cell r="D818">
            <v>750000</v>
          </cell>
        </row>
        <row r="819">
          <cell r="B819" t="str">
            <v>PROTECTOR DE ARBOL DOS TUBOS M 91</v>
          </cell>
          <cell r="C819" t="str">
            <v>UN</v>
          </cell>
          <cell r="D819">
            <v>0</v>
          </cell>
        </row>
        <row r="820">
          <cell r="B820" t="str">
            <v>SUMINISTRO E INSTALACION DE BANCAS M 30 A CON ESPALDAR EN ACERO INOXIDABLE</v>
          </cell>
          <cell r="C820" t="str">
            <v>UN</v>
          </cell>
          <cell r="D820">
            <v>0</v>
          </cell>
        </row>
        <row r="821">
          <cell r="B821" t="str">
            <v>ESPALDAR SILLAS EN MALLA METALICA</v>
          </cell>
          <cell r="C821" t="str">
            <v>UN</v>
          </cell>
          <cell r="D821">
            <v>0</v>
          </cell>
        </row>
        <row r="822">
          <cell r="B822" t="str">
            <v>BANCAS DE MADERA  COLONIAL M 52</v>
          </cell>
          <cell r="C822" t="str">
            <v>UN</v>
          </cell>
          <cell r="D822">
            <v>0</v>
          </cell>
        </row>
        <row r="823">
          <cell r="B823" t="str">
            <v>BOLARDO EN CONCRETO O GUARDA ACERAS, ABUZARDADO O LISO TIPOS - M - 60,M -61 M- 62, M-63</v>
          </cell>
          <cell r="C823" t="str">
            <v>UN</v>
          </cell>
          <cell r="D823">
            <v>157441</v>
          </cell>
        </row>
        <row r="824">
          <cell r="B824" t="str">
            <v>BOLARDO BAJO EN FUNDICION GRIS M - 62</v>
          </cell>
          <cell r="C824" t="str">
            <v>UN</v>
          </cell>
          <cell r="D824">
            <v>157441</v>
          </cell>
        </row>
        <row r="825">
          <cell r="B825" t="str">
            <v>CANECAS BASURA M -120</v>
          </cell>
          <cell r="C825" t="str">
            <v>UN</v>
          </cell>
          <cell r="D825">
            <v>383868</v>
          </cell>
        </row>
        <row r="826">
          <cell r="B826" t="str">
            <v>JUEGOS INFANTIL M - 3</v>
          </cell>
          <cell r="C826" t="str">
            <v>UN</v>
          </cell>
          <cell r="D826">
            <v>0</v>
          </cell>
        </row>
        <row r="827">
          <cell r="B827" t="str">
            <v xml:space="preserve">JUEGOS INFANTIL M - 3 A </v>
          </cell>
          <cell r="C827" t="str">
            <v>UN</v>
          </cell>
          <cell r="D827">
            <v>0</v>
          </cell>
        </row>
        <row r="828">
          <cell r="B828" t="str">
            <v>COLUMPIOS POR DOS PUESTOS M - 5 A</v>
          </cell>
          <cell r="C828" t="str">
            <v>UN</v>
          </cell>
          <cell r="D828">
            <v>0</v>
          </cell>
        </row>
        <row r="829">
          <cell r="B829" t="str">
            <v>JUEGOS INFANTIL M - ZONAL</v>
          </cell>
          <cell r="C829" t="str">
            <v>UN</v>
          </cell>
          <cell r="D829">
            <v>0</v>
          </cell>
        </row>
        <row r="830">
          <cell r="B830" t="str">
            <v>CICLOPARQUEADERO M-100</v>
          </cell>
          <cell r="C830" t="str">
            <v>UN</v>
          </cell>
          <cell r="D830">
            <v>394400</v>
          </cell>
        </row>
        <row r="831">
          <cell r="B831" t="str">
            <v>TUBO ESTRUCTURAL REDONDO TIPO COLMENA DE 2" X 1,5 mm /ASTM-A-500 GRADO C</v>
          </cell>
          <cell r="C831" t="str">
            <v>ML</v>
          </cell>
          <cell r="D831">
            <v>8667</v>
          </cell>
        </row>
        <row r="832">
          <cell r="B832" t="str">
            <v>TUBO ESTRUCTURAL REDONDO TIPO COLMENA DE 1" X 1,5 mm /ASTM-A-500 GRADO C</v>
          </cell>
          <cell r="C832" t="str">
            <v>ML</v>
          </cell>
          <cell r="D832">
            <v>4449</v>
          </cell>
        </row>
        <row r="833">
          <cell r="B833" t="str">
            <v>TUBO ESTRUCTURAL REDONDO TIPO COLMENA  DE 4" X 4 mm /ASTM-A-500 GRADO C</v>
          </cell>
          <cell r="C833" t="str">
            <v>ML</v>
          </cell>
          <cell r="D833">
            <v>35500</v>
          </cell>
        </row>
        <row r="834">
          <cell r="B834" t="str">
            <v>LOSETA CEMENTO OLAS 40 x 40  TIPO ALFA O SIMILAR TRAFICO 5</v>
          </cell>
          <cell r="C834" t="str">
            <v>M2</v>
          </cell>
          <cell r="D834">
            <v>41900</v>
          </cell>
        </row>
        <row r="835">
          <cell r="B835" t="str">
            <v xml:space="preserve">LADRILLO BOCADILLO DE ARCILLA </v>
          </cell>
          <cell r="C835" t="str">
            <v>UN</v>
          </cell>
          <cell r="D835">
            <v>1012</v>
          </cell>
        </row>
        <row r="836">
          <cell r="B836" t="str">
            <v>COLOMBINA PLASTICA P/SEÑALIZACION</v>
          </cell>
          <cell r="C836" t="str">
            <v>UN</v>
          </cell>
          <cell r="D836">
            <v>55811</v>
          </cell>
        </row>
        <row r="837">
          <cell r="B837" t="str">
            <v xml:space="preserve">Terminadora de asfalto (Finisher), potencia en el volante 174 HP, R=20M3/H, velocidad de desplazamiento 114 m/min
</v>
          </cell>
          <cell r="C837" t="str">
            <v>Hr</v>
          </cell>
          <cell r="D837">
            <v>214619.37376635414</v>
          </cell>
        </row>
        <row r="838">
          <cell r="B838" t="str">
            <v>Compactador neumático de Potencia 70 HP, peso de 13 ton</v>
          </cell>
          <cell r="C838" t="str">
            <v>Hr</v>
          </cell>
          <cell r="D838">
            <v>126357</v>
          </cell>
        </row>
        <row r="839">
          <cell r="B839" t="str">
            <v>Compactador de Rodillo POTENCIA: 99HP, PESO: 8 ton</v>
          </cell>
          <cell r="C839" t="str">
            <v>Hr</v>
          </cell>
          <cell r="D839">
            <v>124080.13059585571</v>
          </cell>
        </row>
        <row r="840">
          <cell r="B840" t="str">
            <v xml:space="preserve">HIDROSELLO NOVAFORT 200MM   </v>
          </cell>
          <cell r="C840" t="str">
            <v>UN</v>
          </cell>
          <cell r="D840">
            <v>6871</v>
          </cell>
        </row>
        <row r="841">
          <cell r="B841" t="str">
            <v>ADHESIVO EPOXICO NOVAFORT X 1/2 GALON 96</v>
          </cell>
          <cell r="C841" t="str">
            <v>UN</v>
          </cell>
          <cell r="D841">
            <v>188051</v>
          </cell>
        </row>
        <row r="842">
          <cell r="B842" t="str">
            <v>HIDROSELLO NOVAFORT 160 MM (6") PAVCO</v>
          </cell>
          <cell r="C842" t="str">
            <v>UN</v>
          </cell>
          <cell r="D842">
            <v>3802</v>
          </cell>
        </row>
        <row r="843">
          <cell r="B843" t="str">
            <v>HIDROSELLO NOVAFORT 250 MM (10") PAVCO</v>
          </cell>
          <cell r="C843" t="str">
            <v>UN</v>
          </cell>
          <cell r="D843">
            <v>12475</v>
          </cell>
        </row>
        <row r="844">
          <cell r="B844" t="str">
            <v>HIDROSELLO NOVAFORT 315 MM  (12")  PAVCO</v>
          </cell>
          <cell r="C844" t="str">
            <v>UN</v>
          </cell>
          <cell r="D844">
            <v>25174</v>
          </cell>
        </row>
        <row r="845">
          <cell r="B845" t="str">
            <v>HIDROSELLO NOVAFORT 355 MM ( 14" ) PAVCO</v>
          </cell>
          <cell r="C845" t="str">
            <v>UN</v>
          </cell>
          <cell r="D845">
            <v>26430</v>
          </cell>
        </row>
        <row r="846">
          <cell r="B846" t="str">
            <v>HIDROSELLO NOVAFORT 400 MM (16") PAVCO</v>
          </cell>
          <cell r="C846" t="str">
            <v>UN</v>
          </cell>
          <cell r="D846">
            <v>51266</v>
          </cell>
        </row>
        <row r="847">
          <cell r="B847" t="str">
            <v>HIDROSELLO NOVAFORT 500 MM (20") PAVCO</v>
          </cell>
          <cell r="C847" t="str">
            <v>UN</v>
          </cell>
          <cell r="D847">
            <v>83368</v>
          </cell>
        </row>
        <row r="848">
          <cell r="B848" t="str">
            <v>HIDROSELLO NOVAFORT (30") S4 PAVCO</v>
          </cell>
          <cell r="C848" t="str">
            <v>UN</v>
          </cell>
          <cell r="D848">
            <v>167801</v>
          </cell>
        </row>
        <row r="849">
          <cell r="B849" t="str">
            <v>HIDROSELLO NOVAFORT (42") S4 PAVCO</v>
          </cell>
          <cell r="C849" t="str">
            <v>UN</v>
          </cell>
          <cell r="D849">
            <v>375015</v>
          </cell>
        </row>
        <row r="850">
          <cell r="B850" t="str">
            <v>HIDROSELLO NOVAFORT (51") PAVCO</v>
          </cell>
          <cell r="C850" t="str">
            <v>UN</v>
          </cell>
          <cell r="D850">
            <v>175803</v>
          </cell>
        </row>
        <row r="851">
          <cell r="B851" t="str">
            <v>HIDROSELLO NOVAFORT (60") PAVCO</v>
          </cell>
          <cell r="C851" t="str">
            <v>UN</v>
          </cell>
          <cell r="D851">
            <v>209169</v>
          </cell>
        </row>
        <row r="852">
          <cell r="B852" t="str">
            <v>MANO DE OBRA DD</v>
          </cell>
          <cell r="C852" t="str">
            <v>Hc</v>
          </cell>
          <cell r="D852">
            <v>48819.630602214136</v>
          </cell>
        </row>
        <row r="853">
          <cell r="B853" t="str">
            <v>MANO DE OBRA AA</v>
          </cell>
          <cell r="C853" t="str">
            <v>Hc</v>
          </cell>
          <cell r="D853">
            <v>40683.025501845121</v>
          </cell>
        </row>
        <row r="854">
          <cell r="B854" t="str">
            <v>MANO DE OBRA BB</v>
          </cell>
          <cell r="C854" t="str">
            <v>Hc</v>
          </cell>
          <cell r="D854">
            <v>44380.032244049107</v>
          </cell>
        </row>
        <row r="855">
          <cell r="B855" t="str">
            <v>MANO DE OBRA CC</v>
          </cell>
          <cell r="C855" t="str">
            <v>Hc</v>
          </cell>
          <cell r="D855">
            <v>46850.020518052159</v>
          </cell>
        </row>
        <row r="856">
          <cell r="B856" t="str">
            <v>MORTERO 1:3</v>
          </cell>
          <cell r="C856" t="str">
            <v>M3</v>
          </cell>
          <cell r="D856">
            <v>519600</v>
          </cell>
        </row>
        <row r="857">
          <cell r="B857" t="str">
            <v>MORTERO 1:4</v>
          </cell>
          <cell r="C857" t="str">
            <v>M3</v>
          </cell>
          <cell r="D857">
            <v>450500</v>
          </cell>
        </row>
        <row r="858">
          <cell r="B858" t="str">
            <v>MORTERO 1:5</v>
          </cell>
          <cell r="C858" t="str">
            <v>M3</v>
          </cell>
          <cell r="D858">
            <v>403523</v>
          </cell>
        </row>
        <row r="859">
          <cell r="B859" t="str">
            <v>MORTERO 1:4 IMPERMEABILIZADO</v>
          </cell>
          <cell r="C859" t="str">
            <v>M3</v>
          </cell>
          <cell r="D859">
            <v>523844</v>
          </cell>
        </row>
        <row r="860">
          <cell r="B860" t="str">
            <v>CONCRETO 1:1 1/2:2 ELABORADO EN OBRA</v>
          </cell>
          <cell r="C860" t="str">
            <v>M3</v>
          </cell>
          <cell r="D860">
            <v>631700</v>
          </cell>
        </row>
        <row r="861">
          <cell r="B861" t="str">
            <v>CONCRETO 1:2:2 1/2 ELABORADO EN OBRA-3.300PSI</v>
          </cell>
          <cell r="C861" t="str">
            <v>M3</v>
          </cell>
          <cell r="D861">
            <v>551265</v>
          </cell>
        </row>
        <row r="862">
          <cell r="B862" t="str">
            <v>CONCRETO 1:2:2 ELABORADO EN OBRA-4.000PSI CLASE C</v>
          </cell>
          <cell r="C862" t="str">
            <v>M3</v>
          </cell>
          <cell r="D862">
            <v>581236</v>
          </cell>
        </row>
        <row r="863">
          <cell r="B863" t="str">
            <v>CONCRETO 1:2:3 ELABORADO EN OBRA-3.000PSI CLASE D-IMPERMEABILIZADO</v>
          </cell>
          <cell r="C863" t="str">
            <v>M3</v>
          </cell>
          <cell r="D863">
            <v>593613</v>
          </cell>
        </row>
        <row r="864">
          <cell r="B864" t="str">
            <v>CONCRETO 1:2:3 ELABORADO EN OBRA-3.000PSI CLASE D</v>
          </cell>
          <cell r="C864" t="str">
            <v>M3</v>
          </cell>
          <cell r="D864">
            <v>535572</v>
          </cell>
        </row>
        <row r="865">
          <cell r="B865" t="str">
            <v xml:space="preserve">CONCRETO 1:2:4 ELABORADO EN OBRA - 2.500 PSI </v>
          </cell>
          <cell r="C865" t="str">
            <v>M3</v>
          </cell>
          <cell r="D865">
            <v>505014</v>
          </cell>
        </row>
        <row r="866">
          <cell r="B866" t="str">
            <v>CONCRETO 1:4:5 ELABORADO EN OBRA</v>
          </cell>
          <cell r="C866" t="str">
            <v>M3</v>
          </cell>
          <cell r="D866">
            <v>450464</v>
          </cell>
        </row>
        <row r="867">
          <cell r="B867" t="str">
            <v>CONCRETO 1:4:8 ELABORADO EN OBRA</v>
          </cell>
          <cell r="C867" t="str">
            <v>M3</v>
          </cell>
          <cell r="D867">
            <v>411450</v>
          </cell>
        </row>
        <row r="868">
          <cell r="B868" t="str">
            <v>CONCRETO 1:3:4 ELABORADO EN OBRA</v>
          </cell>
          <cell r="C868" t="str">
            <v>M3</v>
          </cell>
          <cell r="D868">
            <v>460198</v>
          </cell>
        </row>
        <row r="869">
          <cell r="B869" t="str">
            <v xml:space="preserve">LIENZA NYLON /100 ml </v>
          </cell>
          <cell r="C869" t="str">
            <v>Rollo</v>
          </cell>
          <cell r="D869">
            <v>18900</v>
          </cell>
        </row>
        <row r="870">
          <cell r="B870" t="str">
            <v>ANDAMIO TUBULAR CON PLANCHON</v>
          </cell>
          <cell r="C870" t="str">
            <v>DIA</v>
          </cell>
          <cell r="D870">
            <v>3000</v>
          </cell>
        </row>
        <row r="871">
          <cell r="B871" t="str">
            <v>SUB-BASE</v>
          </cell>
          <cell r="C871" t="str">
            <v>M3</v>
          </cell>
          <cell r="D871">
            <v>50993.333333333336</v>
          </cell>
        </row>
        <row r="872">
          <cell r="B872" t="str">
            <v>BASE</v>
          </cell>
          <cell r="C872" t="str">
            <v>M3</v>
          </cell>
          <cell r="D872">
            <v>74486.666666666672</v>
          </cell>
        </row>
        <row r="873">
          <cell r="B873" t="str">
            <v>TRITURADO 3/4</v>
          </cell>
          <cell r="C873" t="str">
            <v>M3</v>
          </cell>
          <cell r="D873">
            <v>94996.666666666672</v>
          </cell>
        </row>
        <row r="874">
          <cell r="B874" t="str">
            <v>RELLENO SELECCIONADO</v>
          </cell>
          <cell r="D874">
            <v>47005</v>
          </cell>
        </row>
        <row r="875">
          <cell r="B875" t="str">
            <v xml:space="preserve">TRANSPORTE 1 KM </v>
          </cell>
          <cell r="C875" t="str">
            <v>Km</v>
          </cell>
          <cell r="D875">
            <v>1250</v>
          </cell>
        </row>
        <row r="876">
          <cell r="B876" t="str">
            <v xml:space="preserve">ARENA LAVADA CANTERA </v>
          </cell>
          <cell r="C876" t="str">
            <v>M3</v>
          </cell>
          <cell r="D876">
            <v>70123.333333333328</v>
          </cell>
        </row>
        <row r="877">
          <cell r="B877" t="str">
            <v xml:space="preserve">COMPRESOR NEUMÁTICO CON UN MARTILLO </v>
          </cell>
          <cell r="C877" t="str">
            <v>Hr</v>
          </cell>
          <cell r="D877">
            <v>106870.29912572491</v>
          </cell>
        </row>
        <row r="878">
          <cell r="B878" t="str">
            <v>MEZCLADORA, RANA, VIBRADOR, MOTOBOMBA SIN OPERADOR- REGLA VIBRADORA</v>
          </cell>
          <cell r="C878" t="str">
            <v>DIA</v>
          </cell>
          <cell r="D878">
            <v>91250</v>
          </cell>
        </row>
        <row r="879">
          <cell r="B879" t="str">
            <v>MEZCLADORA SIN OPERADOR</v>
          </cell>
          <cell r="C879" t="str">
            <v>DIA</v>
          </cell>
          <cell r="D879">
            <v>91250</v>
          </cell>
        </row>
        <row r="880">
          <cell r="B880" t="str">
            <v>VIBROCOMPACTADOR (SALTARIN/CANGURO) - SIN OPERADOR</v>
          </cell>
          <cell r="C880" t="str">
            <v>DIA</v>
          </cell>
          <cell r="D880">
            <v>110000</v>
          </cell>
        </row>
        <row r="881">
          <cell r="B881" t="str">
            <v>VIBRADOR ELECTRICO A 110V PARA CONCRETOS</v>
          </cell>
          <cell r="C881" t="str">
            <v>DIA</v>
          </cell>
          <cell r="D881">
            <v>59656.292638743078</v>
          </cell>
        </row>
        <row r="882">
          <cell r="B882" t="str">
            <v xml:space="preserve">REGLA VIBRATORIA DE 4 MTS - SIN OPERADOR </v>
          </cell>
          <cell r="C882" t="str">
            <v>DIA</v>
          </cell>
          <cell r="D882">
            <v>108595.14085522374</v>
          </cell>
        </row>
        <row r="883">
          <cell r="B883" t="str">
            <v>PIEDRA</v>
          </cell>
          <cell r="C883" t="str">
            <v>M3</v>
          </cell>
          <cell r="D883">
            <v>46370</v>
          </cell>
        </row>
        <row r="884">
          <cell r="B884" t="str">
            <v>CORTADORA CON PUNTA DE DIAMANTE</v>
          </cell>
          <cell r="C884" t="str">
            <v>ML</v>
          </cell>
          <cell r="D884">
            <v>10710</v>
          </cell>
        </row>
        <row r="885">
          <cell r="B885" t="str">
            <v>CORTADORA CON PUNTA DE DIAMANTE - SIN OPERADOR</v>
          </cell>
          <cell r="C885" t="str">
            <v>DIA</v>
          </cell>
          <cell r="D885">
            <v>200000</v>
          </cell>
        </row>
        <row r="886">
          <cell r="B886" t="str">
            <v>CAÑABRAVA</v>
          </cell>
          <cell r="C886" t="str">
            <v>M2</v>
          </cell>
          <cell r="D886">
            <v>3500</v>
          </cell>
        </row>
        <row r="887">
          <cell r="B887" t="str">
            <v>AGUA</v>
          </cell>
          <cell r="C887" t="str">
            <v>Lt</v>
          </cell>
          <cell r="D887">
            <v>109</v>
          </cell>
        </row>
        <row r="888">
          <cell r="B888" t="str">
            <v xml:space="preserve">ARCILLA  PARA MUROS           </v>
          </cell>
          <cell r="C888" t="str">
            <v xml:space="preserve">M3 </v>
          </cell>
          <cell r="D888">
            <v>60000</v>
          </cell>
        </row>
        <row r="889">
          <cell r="B889" t="str">
            <v>CEMENTO GRIS</v>
          </cell>
          <cell r="C889" t="str">
            <v>Kg</v>
          </cell>
          <cell r="D889">
            <v>760</v>
          </cell>
        </row>
        <row r="890">
          <cell r="B890" t="str">
            <v xml:space="preserve">CAL HIDRATADA               </v>
          </cell>
          <cell r="C890" t="str">
            <v>Kg</v>
          </cell>
          <cell r="D890">
            <v>700</v>
          </cell>
        </row>
        <row r="891">
          <cell r="B891" t="str">
            <v xml:space="preserve">PAJA-SISGO 20 KILOS                      </v>
          </cell>
          <cell r="C891" t="str">
            <v>BTO</v>
          </cell>
          <cell r="D891">
            <v>30000</v>
          </cell>
        </row>
        <row r="892">
          <cell r="B892" t="str">
            <v>BOÑIGA</v>
          </cell>
          <cell r="C892" t="str">
            <v>BTO</v>
          </cell>
          <cell r="D892">
            <v>5000</v>
          </cell>
        </row>
        <row r="893">
          <cell r="B893" t="str">
            <v xml:space="preserve">ACONDICION SUPERF NOVAFORT  </v>
          </cell>
          <cell r="C893" t="str">
            <v>Kg</v>
          </cell>
          <cell r="D893">
            <v>41582</v>
          </cell>
        </row>
        <row r="894">
          <cell r="B894" t="str">
            <v>EQUIPO DE ESTENDIDA -Motoniveladora  potencia 215 HP, ancho de cuchilla 4,27 m, peso 18 ton.</v>
          </cell>
          <cell r="C894" t="str">
            <v>Hr</v>
          </cell>
          <cell r="D894">
            <v>257187.74357329033</v>
          </cell>
        </row>
        <row r="895">
          <cell r="B895" t="str">
            <v xml:space="preserve">EQUIPO DE HUMEDECIMIENTO - Carrotanque de agua(1000 Galones) </v>
          </cell>
          <cell r="C895" t="str">
            <v>Hr</v>
          </cell>
          <cell r="D895">
            <v>86398.603606371064</v>
          </cell>
        </row>
        <row r="896">
          <cell r="B896" t="str">
            <v>MATERIALES VARIOS PARA DEMARCACIÓN</v>
          </cell>
          <cell r="C896" t="str">
            <v>M3</v>
          </cell>
          <cell r="D896">
            <v>1200</v>
          </cell>
        </row>
        <row r="897">
          <cell r="B897" t="str">
            <v>ACARREO EN CARRETILLA DE MATERIALES, ESCOMBROS Y OTROS, DISTANCIA MAXIMA 100  ML</v>
          </cell>
          <cell r="C897" t="str">
            <v>M3</v>
          </cell>
          <cell r="D897">
            <v>12815</v>
          </cell>
        </row>
        <row r="898">
          <cell r="B898" t="str">
            <v>MEZCLA DENSA  MDC -19</v>
          </cell>
          <cell r="C898" t="str">
            <v>M3</v>
          </cell>
          <cell r="D898">
            <v>629222.5</v>
          </cell>
        </row>
        <row r="899">
          <cell r="B899" t="str">
            <v xml:space="preserve">PLUMA GRÚA CON MOTOR ELÉCTRICO, SIN OPERADOR </v>
          </cell>
          <cell r="C899" t="str">
            <v>DIA</v>
          </cell>
          <cell r="D899">
            <v>40000</v>
          </cell>
        </row>
        <row r="900">
          <cell r="B900" t="str">
            <v>Lámina Alveolar 6mm 5.90X2.10mt Cristal</v>
          </cell>
          <cell r="C900" t="str">
            <v>M2</v>
          </cell>
          <cell r="D900">
            <v>47792</v>
          </cell>
        </row>
        <row r="901">
          <cell r="B901" t="str">
            <v xml:space="preserve">RECARGA OXIGENO </v>
          </cell>
          <cell r="C901" t="str">
            <v>GL</v>
          </cell>
          <cell r="D901">
            <v>476697</v>
          </cell>
        </row>
        <row r="902">
          <cell r="B902" t="str">
            <v>RECARGA ACETILENO</v>
          </cell>
          <cell r="C902" t="str">
            <v>GL</v>
          </cell>
          <cell r="D902">
            <v>595883</v>
          </cell>
        </row>
        <row r="903">
          <cell r="B903" t="str">
            <v>EQUIPO DE SOLDADURA ELÉCTRICA</v>
          </cell>
          <cell r="C903" t="str">
            <v>DIA</v>
          </cell>
          <cell r="D903">
            <v>102800</v>
          </cell>
        </row>
        <row r="904">
          <cell r="B904" t="str">
            <v>CABALLETE ACESCO C90 X 2MTS</v>
          </cell>
          <cell r="C904" t="str">
            <v>UN</v>
          </cell>
          <cell r="D904">
            <v>51294</v>
          </cell>
        </row>
        <row r="905">
          <cell r="B905" t="str">
            <v>Pino 2X4 Pulgadas 3.2 mts Dimensionado 4.5X9.5 cm</v>
          </cell>
          <cell r="C905" t="str">
            <v>UN</v>
          </cell>
          <cell r="D905">
            <v>18900</v>
          </cell>
        </row>
        <row r="906">
          <cell r="B906" t="str">
            <v>SIKA MERULEXT I.F.A X 3.5 KLS 94388</v>
          </cell>
          <cell r="C906" t="str">
            <v>Kg</v>
          </cell>
          <cell r="D906">
            <v>22255</v>
          </cell>
        </row>
        <row r="907">
          <cell r="B907" t="str">
            <v>CINTA MALLA ADHESIVA 5 CM X 90 ML</v>
          </cell>
          <cell r="C907" t="str">
            <v>Rollo</v>
          </cell>
          <cell r="D907">
            <v>8687</v>
          </cell>
        </row>
        <row r="908">
          <cell r="B908" t="str">
            <v>PINT VINIPLUS TERINSA BLANCO TIPO 1</v>
          </cell>
          <cell r="C908" t="str">
            <v>GL</v>
          </cell>
          <cell r="D908">
            <v>194901</v>
          </cell>
        </row>
        <row r="909">
          <cell r="B909" t="str">
            <v>COSTO ADICIONAL BOMBEO</v>
          </cell>
          <cell r="C909" t="str">
            <v>M3</v>
          </cell>
          <cell r="D909">
            <v>73780</v>
          </cell>
        </row>
        <row r="910">
          <cell r="B910" t="str">
            <v xml:space="preserve">CONCRETO MR-42 </v>
          </cell>
          <cell r="C910" t="str">
            <v>M3</v>
          </cell>
          <cell r="D910">
            <v>616242.09499999997</v>
          </cell>
        </row>
        <row r="911">
          <cell r="B911" t="str">
            <v>BURRO O FORMALETA PARA FIJACION DE LA BARRA 1/4",L=0,5</v>
          </cell>
          <cell r="C911" t="str">
            <v>Kg</v>
          </cell>
          <cell r="D911">
            <v>5708</v>
          </cell>
        </row>
        <row r="912">
          <cell r="B912" t="str">
            <v>ACERO UNION CORRUGA. 1/2",L=0,85, @1.20</v>
          </cell>
          <cell r="C912" t="str">
            <v>Kg</v>
          </cell>
          <cell r="D912">
            <v>5708</v>
          </cell>
        </row>
        <row r="913">
          <cell r="B913" t="str">
            <v xml:space="preserve">PASADORES DE ACERO LISO 3/4" A 1" </v>
          </cell>
          <cell r="C913" t="str">
            <v>Kg</v>
          </cell>
          <cell r="D913">
            <v>11018</v>
          </cell>
        </row>
        <row r="914">
          <cell r="B914" t="str">
            <v>BARRAS DE UNIÓN CORRUGADO 1/2"</v>
          </cell>
          <cell r="C914" t="str">
            <v>Kg</v>
          </cell>
          <cell r="D914">
            <v>6386</v>
          </cell>
        </row>
        <row r="915">
          <cell r="B915" t="str">
            <v>Tapete Caucho Troquelado 45x75 cm</v>
          </cell>
          <cell r="C915" t="str">
            <v>UN</v>
          </cell>
          <cell r="D915">
            <v>41531</v>
          </cell>
        </row>
        <row r="916">
          <cell r="B916" t="str">
            <v>LADRILLO A LA VISTA BRILLANTE VITRIFICADO</v>
          </cell>
          <cell r="C916" t="str">
            <v>UN</v>
          </cell>
          <cell r="D916">
            <v>1375</v>
          </cell>
        </row>
        <row r="917">
          <cell r="B917" t="str">
            <v>YEE SN RED. 6" X 4" PAVCO.</v>
          </cell>
          <cell r="C917" t="str">
            <v>UN</v>
          </cell>
          <cell r="D917">
            <v>126518</v>
          </cell>
        </row>
        <row r="918">
          <cell r="B918" t="str">
            <v>PINTURA NOVAFLEX</v>
          </cell>
          <cell r="C918" t="str">
            <v>GL</v>
          </cell>
          <cell r="D918">
            <v>48653</v>
          </cell>
        </row>
        <row r="919">
          <cell r="B919" t="str">
            <v>EQUIPO DE OXICORTE, CON ACETILENO COMO COMBUSTIBLE Y OXÍGENO COMO COMBURENTE.</v>
          </cell>
          <cell r="C919" t="str">
            <v>DIA</v>
          </cell>
          <cell r="D919">
            <v>105000</v>
          </cell>
        </row>
        <row r="920">
          <cell r="B920" t="str">
            <v xml:space="preserve">VOLQUETA 6 m3 </v>
          </cell>
          <cell r="C920" t="str">
            <v xml:space="preserve">Viaje </v>
          </cell>
          <cell r="D920">
            <v>150000</v>
          </cell>
        </row>
        <row r="921">
          <cell r="B921" t="str">
            <v xml:space="preserve">SOPLETE </v>
          </cell>
          <cell r="C921" t="str">
            <v>DIA</v>
          </cell>
          <cell r="D921">
            <v>45000</v>
          </cell>
        </row>
        <row r="922">
          <cell r="B922" t="str">
            <v xml:space="preserve">ALLANADORA HELICOPETERO </v>
          </cell>
          <cell r="C922" t="str">
            <v>DIA</v>
          </cell>
          <cell r="D922">
            <v>107900</v>
          </cell>
        </row>
        <row r="923">
          <cell r="B923" t="str">
            <v>ENDURECEDOR PISO TIPO ROCKTOP / SIKA FLOOR3 QUARTZ</v>
          </cell>
          <cell r="C923" t="str">
            <v>Kg</v>
          </cell>
          <cell r="D923">
            <v>1730</v>
          </cell>
        </row>
        <row r="924">
          <cell r="B924" t="str">
            <v>Sellador Poliuretano Mapeflex pu 50 sl para Juntas de Expansión y Dilatación en pavimentos x 12Kilos Gris</v>
          </cell>
          <cell r="C924" t="str">
            <v>Kg</v>
          </cell>
          <cell r="D924">
            <v>53862.889999999992</v>
          </cell>
        </row>
        <row r="925">
          <cell r="B925" t="str">
            <v>RIEL PAVIMENTO 3ML</v>
          </cell>
          <cell r="C925" t="str">
            <v>DIA</v>
          </cell>
          <cell r="D925">
            <v>1276</v>
          </cell>
        </row>
      </sheetData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. POLI"/>
      <sheetName val="1.UNIT. CERRAMIENTO"/>
      <sheetName val="CERRAMIENTO"/>
      <sheetName val="2.UNIT. PLACAS Y GRADERIAS"/>
      <sheetName val="3.UNIT. CUBIERTA"/>
      <sheetName val="4.UNITARIOS BAT"/>
      <sheetName val="5.UNIT JUEGOS"/>
      <sheetName val="ANALISIS BASICOS (2)"/>
      <sheetName val="6.UNIT. ELECTRICOS"/>
      <sheetName val="LISTADO UNITARIOS"/>
      <sheetName val="ANALISIS BASICOS"/>
      <sheetName val="ESPECIFICACIONES TECNICA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/>
  <dimension ref="A2:IV307"/>
  <sheetViews>
    <sheetView showGridLines="0" topLeftCell="F1" zoomScaleNormal="75" zoomScaleSheetLayoutView="100" workbookViewId="0">
      <selection activeCell="F1" sqref="F1"/>
    </sheetView>
  </sheetViews>
  <sheetFormatPr baseColWidth="10" defaultRowHeight="15.75"/>
  <cols>
    <col min="1" max="1" width="6" style="308" hidden="1" customWidth="1"/>
    <col min="2" max="2" width="63" style="93" hidden="1" customWidth="1"/>
    <col min="3" max="3" width="5.42578125" style="20" hidden="1" customWidth="1"/>
    <col min="4" max="4" width="18.42578125" style="28" hidden="1" customWidth="1"/>
    <col min="5" max="5" width="19.42578125" style="332" hidden="1" customWidth="1"/>
    <col min="6" max="6" width="44.7109375" style="20" bestFit="1" customWidth="1"/>
    <col min="7" max="7" width="7" style="20" bestFit="1" customWidth="1"/>
    <col min="8" max="9" width="11.5703125" style="20" bestFit="1" customWidth="1"/>
    <col min="10" max="10" width="12.140625" style="20" bestFit="1" customWidth="1"/>
    <col min="11" max="11" width="11.5703125" style="20" bestFit="1" customWidth="1"/>
    <col min="12" max="12" width="13.140625" style="20" bestFit="1" customWidth="1"/>
    <col min="13" max="16384" width="11.42578125" style="20"/>
  </cols>
  <sheetData>
    <row r="2" spans="1:6" ht="18.75" customHeight="1">
      <c r="A2" s="729"/>
      <c r="B2" s="729"/>
      <c r="C2" s="733"/>
      <c r="D2" s="733"/>
    </row>
    <row r="3" spans="1:6" ht="18.75">
      <c r="A3" s="730"/>
      <c r="B3" s="730"/>
      <c r="C3" s="733"/>
      <c r="D3" s="733"/>
      <c r="E3" s="333"/>
    </row>
    <row r="4" spans="1:6" ht="25.5" customHeight="1">
      <c r="A4" s="731"/>
      <c r="B4" s="731"/>
      <c r="C4" s="733"/>
      <c r="D4" s="733"/>
      <c r="F4" s="60"/>
    </row>
    <row r="5" spans="1:6" ht="37.5" customHeight="1">
      <c r="A5" s="731"/>
      <c r="B5" s="731"/>
      <c r="C5" s="733"/>
      <c r="D5" s="733"/>
      <c r="F5" s="60"/>
    </row>
    <row r="6" spans="1:6" ht="17.25" customHeight="1">
      <c r="A6" s="731"/>
      <c r="B6" s="731"/>
      <c r="C6" s="733"/>
      <c r="D6" s="733"/>
      <c r="F6" s="60"/>
    </row>
    <row r="7" spans="1:6" ht="20.25" customHeight="1" thickBot="1">
      <c r="A7" s="732"/>
      <c r="B7" s="731"/>
      <c r="C7" s="734"/>
      <c r="D7" s="734"/>
      <c r="F7" s="60"/>
    </row>
    <row r="8" spans="1:6" ht="20.25" customHeight="1" thickBot="1">
      <c r="A8" s="298"/>
      <c r="B8" s="253"/>
      <c r="C8" s="254"/>
      <c r="D8" s="255"/>
      <c r="F8" s="60"/>
    </row>
    <row r="9" spans="1:6" ht="19.5" thickBot="1">
      <c r="A9" s="299"/>
      <c r="B9" s="256"/>
      <c r="C9" s="257"/>
      <c r="D9" s="258"/>
      <c r="F9" s="60"/>
    </row>
    <row r="10" spans="1:6" ht="19.5" thickBot="1">
      <c r="A10" s="300"/>
      <c r="B10" s="727"/>
      <c r="C10" s="727"/>
      <c r="D10" s="728"/>
      <c r="F10" s="60"/>
    </row>
    <row r="11" spans="1:6" ht="18" customHeight="1">
      <c r="A11" s="301"/>
      <c r="B11" s="92"/>
      <c r="C11" s="96"/>
      <c r="D11" s="334"/>
    </row>
    <row r="12" spans="1:6">
      <c r="A12" s="301"/>
      <c r="B12" s="92"/>
      <c r="C12" s="96"/>
      <c r="D12" s="334"/>
    </row>
    <row r="13" spans="1:6">
      <c r="A13" s="301"/>
      <c r="B13" s="92"/>
      <c r="C13" s="96"/>
      <c r="D13" s="334"/>
    </row>
    <row r="14" spans="1:6">
      <c r="A14" s="301"/>
      <c r="B14" s="92"/>
      <c r="C14" s="96"/>
      <c r="D14" s="334"/>
    </row>
    <row r="15" spans="1:6">
      <c r="A15" s="301"/>
      <c r="B15" s="92"/>
      <c r="C15" s="96"/>
      <c r="D15" s="334"/>
    </row>
    <row r="16" spans="1:6">
      <c r="A16" s="301"/>
      <c r="B16" s="92"/>
      <c r="C16" s="96"/>
      <c r="D16" s="334"/>
    </row>
    <row r="17" spans="1:4">
      <c r="A17" s="301"/>
      <c r="B17" s="92"/>
      <c r="C17" s="96"/>
      <c r="D17" s="334"/>
    </row>
    <row r="18" spans="1:4">
      <c r="A18" s="301"/>
      <c r="B18" s="92"/>
      <c r="C18" s="96"/>
      <c r="D18" s="334"/>
    </row>
    <row r="19" spans="1:4">
      <c r="A19" s="301"/>
      <c r="B19" s="92"/>
      <c r="C19" s="96"/>
      <c r="D19" s="335"/>
    </row>
    <row r="20" spans="1:4">
      <c r="A20" s="301"/>
      <c r="B20" s="92"/>
      <c r="C20" s="96"/>
      <c r="D20" s="334"/>
    </row>
    <row r="21" spans="1:4">
      <c r="A21" s="301"/>
      <c r="B21" s="92"/>
      <c r="C21" s="96"/>
      <c r="D21" s="334"/>
    </row>
    <row r="22" spans="1:4">
      <c r="A22" s="301"/>
      <c r="B22" s="92"/>
      <c r="C22" s="96"/>
      <c r="D22" s="334"/>
    </row>
    <row r="23" spans="1:4">
      <c r="A23" s="301"/>
      <c r="B23" s="92"/>
      <c r="C23" s="96"/>
      <c r="D23" s="334"/>
    </row>
    <row r="24" spans="1:4">
      <c r="A24" s="301"/>
      <c r="B24" s="92"/>
      <c r="C24" s="96"/>
      <c r="D24" s="334"/>
    </row>
    <row r="25" spans="1:4">
      <c r="A25" s="301"/>
      <c r="B25" s="92"/>
      <c r="C25" s="96"/>
      <c r="D25" s="334"/>
    </row>
    <row r="26" spans="1:4" ht="30" customHeight="1">
      <c r="A26" s="301"/>
      <c r="B26" s="92"/>
      <c r="C26" s="96"/>
      <c r="D26" s="334"/>
    </row>
    <row r="27" spans="1:4">
      <c r="A27" s="301"/>
      <c r="B27" s="92"/>
      <c r="C27" s="96"/>
      <c r="D27" s="334"/>
    </row>
    <row r="28" spans="1:4">
      <c r="A28" s="301"/>
      <c r="B28" s="92"/>
      <c r="C28" s="96"/>
      <c r="D28" s="334"/>
    </row>
    <row r="29" spans="1:4">
      <c r="A29" s="301"/>
      <c r="B29" s="92"/>
      <c r="C29" s="96"/>
      <c r="D29" s="334"/>
    </row>
    <row r="30" spans="1:4">
      <c r="A30" s="301"/>
      <c r="B30" s="92"/>
      <c r="C30" s="96"/>
      <c r="D30" s="334"/>
    </row>
    <row r="31" spans="1:4">
      <c r="A31" s="301"/>
      <c r="B31" s="92"/>
      <c r="C31" s="96"/>
      <c r="D31" s="334"/>
    </row>
    <row r="32" spans="1:4">
      <c r="A32" s="301"/>
      <c r="B32" s="92"/>
      <c r="C32" s="96"/>
      <c r="D32" s="334"/>
    </row>
    <row r="33" spans="1:4">
      <c r="A33" s="301"/>
      <c r="B33" s="92"/>
      <c r="C33" s="96"/>
      <c r="D33" s="334"/>
    </row>
    <row r="34" spans="1:4">
      <c r="A34" s="301"/>
      <c r="B34" s="92"/>
      <c r="C34" s="96"/>
      <c r="D34" s="334"/>
    </row>
    <row r="35" spans="1:4">
      <c r="A35" s="302"/>
      <c r="B35" s="242"/>
      <c r="C35" s="243"/>
      <c r="D35" s="334"/>
    </row>
    <row r="36" spans="1:4">
      <c r="A36" s="301"/>
      <c r="B36" s="92"/>
      <c r="C36" s="96"/>
      <c r="D36" s="334"/>
    </row>
    <row r="37" spans="1:4">
      <c r="A37" s="301"/>
      <c r="B37" s="92"/>
      <c r="C37" s="96"/>
      <c r="D37" s="334"/>
    </row>
    <row r="38" spans="1:4">
      <c r="A38" s="301"/>
      <c r="B38" s="92"/>
      <c r="C38" s="96"/>
      <c r="D38" s="334"/>
    </row>
    <row r="39" spans="1:4">
      <c r="A39" s="301"/>
      <c r="B39" s="92"/>
      <c r="C39" s="96"/>
      <c r="D39" s="334"/>
    </row>
    <row r="40" spans="1:4">
      <c r="A40" s="301"/>
      <c r="B40" s="92"/>
      <c r="C40" s="96"/>
      <c r="D40" s="334"/>
    </row>
    <row r="41" spans="1:4">
      <c r="A41" s="301"/>
      <c r="B41" s="92"/>
      <c r="C41" s="96"/>
      <c r="D41" s="334"/>
    </row>
    <row r="42" spans="1:4">
      <c r="A42" s="301"/>
      <c r="B42" s="92"/>
      <c r="C42" s="96"/>
      <c r="D42" s="334"/>
    </row>
    <row r="43" spans="1:4">
      <c r="A43" s="301"/>
      <c r="B43" s="92"/>
      <c r="C43" s="96"/>
      <c r="D43" s="334"/>
    </row>
    <row r="44" spans="1:4">
      <c r="A44" s="301"/>
      <c r="B44" s="92"/>
      <c r="C44" s="96"/>
      <c r="D44" s="334"/>
    </row>
    <row r="45" spans="1:4">
      <c r="A45" s="301"/>
      <c r="B45" s="92"/>
      <c r="C45" s="96"/>
      <c r="D45" s="334"/>
    </row>
    <row r="46" spans="1:4" s="41" customFormat="1">
      <c r="A46" s="301"/>
      <c r="B46" s="92"/>
      <c r="C46" s="171"/>
      <c r="D46" s="334"/>
    </row>
    <row r="47" spans="1:4" s="41" customFormat="1">
      <c r="A47" s="301"/>
      <c r="B47" s="92"/>
      <c r="C47" s="171"/>
      <c r="D47" s="334"/>
    </row>
    <row r="48" spans="1:4" s="206" customFormat="1">
      <c r="A48" s="301"/>
      <c r="B48" s="181"/>
      <c r="C48" s="197"/>
      <c r="D48" s="334"/>
    </row>
    <row r="49" spans="1:4" s="294" customFormat="1">
      <c r="A49" s="303"/>
      <c r="B49" s="292"/>
      <c r="C49" s="293"/>
      <c r="D49" s="334"/>
    </row>
    <row r="50" spans="1:4" s="294" customFormat="1">
      <c r="A50" s="303"/>
      <c r="B50" s="292"/>
      <c r="C50" s="293"/>
      <c r="D50" s="334"/>
    </row>
    <row r="51" spans="1:4" ht="16.5" customHeight="1">
      <c r="A51" s="301"/>
      <c r="B51" s="62"/>
      <c r="C51" s="98"/>
      <c r="D51" s="334"/>
    </row>
    <row r="52" spans="1:4">
      <c r="A52" s="301"/>
      <c r="B52" s="181"/>
      <c r="C52" s="171"/>
      <c r="D52" s="334"/>
    </row>
    <row r="53" spans="1:4">
      <c r="A53" s="301"/>
      <c r="B53" s="92"/>
      <c r="C53" s="96"/>
      <c r="D53" s="334"/>
    </row>
    <row r="54" spans="1:4">
      <c r="A54" s="301"/>
      <c r="B54" s="92"/>
      <c r="C54" s="96"/>
      <c r="D54" s="334"/>
    </row>
    <row r="55" spans="1:4">
      <c r="A55" s="301"/>
      <c r="B55" s="92"/>
      <c r="C55" s="96"/>
      <c r="D55" s="334"/>
    </row>
    <row r="56" spans="1:4">
      <c r="A56" s="301"/>
      <c r="B56" s="92"/>
      <c r="C56" s="96"/>
      <c r="D56" s="334"/>
    </row>
    <row r="57" spans="1:4">
      <c r="A57" s="301"/>
      <c r="B57" s="92"/>
      <c r="C57" s="96"/>
      <c r="D57" s="334"/>
    </row>
    <row r="58" spans="1:4">
      <c r="A58" s="301"/>
      <c r="B58" s="92"/>
      <c r="C58" s="96"/>
      <c r="D58" s="334"/>
    </row>
    <row r="59" spans="1:4">
      <c r="A59" s="301"/>
      <c r="B59" s="92"/>
      <c r="C59" s="96"/>
      <c r="D59" s="334"/>
    </row>
    <row r="60" spans="1:4">
      <c r="A60" s="301"/>
      <c r="B60" s="92"/>
      <c r="C60" s="96"/>
      <c r="D60" s="334"/>
    </row>
    <row r="61" spans="1:4">
      <c r="A61" s="301"/>
      <c r="B61" s="92"/>
      <c r="C61" s="98"/>
      <c r="D61" s="334"/>
    </row>
    <row r="62" spans="1:4">
      <c r="A62" s="301"/>
      <c r="B62" s="92"/>
      <c r="C62" s="98"/>
      <c r="D62" s="334"/>
    </row>
    <row r="63" spans="1:4">
      <c r="A63" s="301"/>
      <c r="B63" s="92"/>
      <c r="C63" s="98"/>
      <c r="D63" s="334"/>
    </row>
    <row r="64" spans="1:4">
      <c r="A64" s="301"/>
      <c r="B64" s="92"/>
      <c r="C64" s="96"/>
      <c r="D64" s="334"/>
    </row>
    <row r="65" spans="1:6">
      <c r="A65" s="301"/>
      <c r="B65" s="92"/>
      <c r="C65" s="96"/>
      <c r="D65" s="334"/>
    </row>
    <row r="66" spans="1:6">
      <c r="A66" s="301"/>
      <c r="B66" s="92"/>
      <c r="C66" s="96"/>
      <c r="D66" s="334"/>
    </row>
    <row r="67" spans="1:6">
      <c r="A67" s="301"/>
      <c r="B67" s="92"/>
      <c r="C67" s="96"/>
      <c r="D67" s="334"/>
    </row>
    <row r="68" spans="1:6">
      <c r="A68" s="301"/>
      <c r="B68" s="92"/>
      <c r="C68" s="96"/>
      <c r="D68" s="334"/>
    </row>
    <row r="69" spans="1:6">
      <c r="A69" s="302"/>
      <c r="B69" s="242"/>
      <c r="C69" s="243"/>
      <c r="D69" s="334"/>
    </row>
    <row r="70" spans="1:6">
      <c r="A70" s="301"/>
      <c r="B70" s="92"/>
      <c r="C70" s="98"/>
      <c r="D70" s="334"/>
    </row>
    <row r="71" spans="1:6">
      <c r="A71" s="301"/>
      <c r="B71" s="92"/>
      <c r="C71" s="98"/>
      <c r="D71" s="334"/>
      <c r="F71" s="331">
        <v>605672</v>
      </c>
    </row>
    <row r="72" spans="1:6">
      <c r="A72" s="301"/>
      <c r="B72" s="92"/>
      <c r="C72" s="98"/>
      <c r="D72" s="334"/>
    </row>
    <row r="73" spans="1:6">
      <c r="A73" s="301"/>
      <c r="B73" s="92"/>
      <c r="C73" s="96"/>
      <c r="D73" s="334"/>
    </row>
    <row r="74" spans="1:6">
      <c r="A74" s="301"/>
      <c r="B74" s="92"/>
      <c r="C74" s="96"/>
      <c r="D74" s="334"/>
    </row>
    <row r="75" spans="1:6">
      <c r="A75" s="302"/>
      <c r="B75" s="242"/>
      <c r="C75" s="243"/>
      <c r="D75" s="334"/>
    </row>
    <row r="76" spans="1:6">
      <c r="A76" s="301"/>
      <c r="B76" s="92"/>
      <c r="C76" s="96"/>
      <c r="D76" s="334"/>
    </row>
    <row r="77" spans="1:6">
      <c r="A77" s="301"/>
      <c r="B77" s="92"/>
      <c r="C77" s="96"/>
      <c r="D77" s="334"/>
    </row>
    <row r="78" spans="1:6">
      <c r="A78" s="301"/>
      <c r="B78" s="92"/>
      <c r="C78" s="96"/>
      <c r="D78" s="334"/>
    </row>
    <row r="79" spans="1:6">
      <c r="A79" s="301"/>
      <c r="B79" s="92"/>
      <c r="C79" s="96"/>
      <c r="D79" s="334"/>
    </row>
    <row r="80" spans="1:6">
      <c r="A80" s="301"/>
      <c r="B80" s="92"/>
      <c r="C80" s="96"/>
      <c r="D80" s="334"/>
    </row>
    <row r="81" spans="1:5">
      <c r="A81" s="301"/>
      <c r="B81" s="92"/>
      <c r="C81" s="96"/>
      <c r="D81" s="334"/>
    </row>
    <row r="82" spans="1:5" s="477" customFormat="1">
      <c r="A82" s="485"/>
      <c r="B82" s="329"/>
      <c r="C82" s="486"/>
      <c r="D82" s="487"/>
      <c r="E82" s="488"/>
    </row>
    <row r="83" spans="1:5">
      <c r="A83" s="301"/>
      <c r="B83" s="92"/>
      <c r="C83" s="96"/>
      <c r="D83" s="334"/>
    </row>
    <row r="84" spans="1:5">
      <c r="A84" s="301"/>
      <c r="B84" s="92"/>
      <c r="C84" s="96"/>
      <c r="D84" s="334"/>
    </row>
    <row r="85" spans="1:5">
      <c r="A85" s="301"/>
      <c r="B85" s="92"/>
      <c r="C85" s="96"/>
      <c r="D85" s="334"/>
    </row>
    <row r="86" spans="1:5">
      <c r="A86" s="301"/>
      <c r="B86" s="92"/>
      <c r="C86" s="96"/>
      <c r="D86" s="334"/>
    </row>
    <row r="87" spans="1:5">
      <c r="A87" s="301"/>
      <c r="B87" s="92"/>
      <c r="C87" s="96"/>
      <c r="D87" s="334"/>
    </row>
    <row r="88" spans="1:5">
      <c r="A88" s="301"/>
      <c r="B88" s="92"/>
      <c r="C88" s="96"/>
      <c r="D88" s="334"/>
    </row>
    <row r="89" spans="1:5">
      <c r="A89" s="301"/>
      <c r="B89" s="92"/>
      <c r="C89" s="96"/>
      <c r="D89" s="334"/>
    </row>
    <row r="90" spans="1:5">
      <c r="A90" s="301"/>
      <c r="B90" s="92"/>
      <c r="C90" s="96"/>
      <c r="D90" s="334"/>
    </row>
    <row r="91" spans="1:5">
      <c r="A91" s="301"/>
      <c r="B91" s="92"/>
      <c r="C91" s="96"/>
      <c r="D91" s="334"/>
    </row>
    <row r="92" spans="1:5">
      <c r="A92" s="301"/>
      <c r="B92" s="92"/>
      <c r="C92" s="96"/>
      <c r="D92" s="334"/>
    </row>
    <row r="93" spans="1:5">
      <c r="A93" s="301"/>
      <c r="B93" s="92"/>
      <c r="C93" s="96"/>
      <c r="D93" s="334"/>
    </row>
    <row r="94" spans="1:5">
      <c r="A94" s="301"/>
      <c r="B94" s="92"/>
      <c r="C94" s="96"/>
      <c r="D94" s="334"/>
    </row>
    <row r="95" spans="1:5">
      <c r="A95" s="301"/>
      <c r="B95" s="92"/>
      <c r="C95" s="96"/>
      <c r="D95" s="334"/>
    </row>
    <row r="96" spans="1:5">
      <c r="A96" s="301"/>
      <c r="B96" s="92"/>
      <c r="C96" s="96"/>
      <c r="D96" s="334"/>
    </row>
    <row r="97" spans="1:6">
      <c r="A97" s="301"/>
      <c r="B97" s="92"/>
      <c r="C97" s="96"/>
      <c r="D97" s="334"/>
    </row>
    <row r="98" spans="1:6">
      <c r="A98" s="301"/>
      <c r="B98" s="92"/>
      <c r="C98" s="96"/>
      <c r="D98" s="334"/>
    </row>
    <row r="99" spans="1:6">
      <c r="A99" s="301"/>
      <c r="B99" s="92"/>
      <c r="C99" s="96"/>
      <c r="D99" s="334"/>
      <c r="F99" s="114"/>
    </row>
    <row r="100" spans="1:6">
      <c r="A100" s="301"/>
      <c r="B100" s="92"/>
      <c r="C100" s="96"/>
      <c r="D100" s="334"/>
      <c r="F100" s="114"/>
    </row>
    <row r="101" spans="1:6">
      <c r="A101" s="301"/>
      <c r="B101" s="92"/>
      <c r="C101" s="96"/>
      <c r="D101" s="334"/>
      <c r="F101" s="114"/>
    </row>
    <row r="102" spans="1:6">
      <c r="A102" s="301"/>
      <c r="B102" s="92"/>
      <c r="C102" s="96"/>
      <c r="D102" s="334"/>
      <c r="F102" s="114"/>
    </row>
    <row r="103" spans="1:6">
      <c r="A103" s="301"/>
      <c r="B103" s="92"/>
      <c r="C103" s="96"/>
      <c r="D103" s="334"/>
      <c r="F103" s="114"/>
    </row>
    <row r="104" spans="1:6">
      <c r="A104" s="301"/>
      <c r="B104" s="92"/>
      <c r="C104" s="96"/>
      <c r="D104" s="334"/>
    </row>
    <row r="105" spans="1:6">
      <c r="A105" s="301"/>
      <c r="B105" s="92"/>
      <c r="C105" s="96"/>
      <c r="D105" s="334"/>
      <c r="F105" s="114"/>
    </row>
    <row r="106" spans="1:6" ht="31.5" customHeight="1">
      <c r="A106" s="301"/>
      <c r="B106" s="92"/>
      <c r="C106" s="96"/>
      <c r="D106" s="334"/>
    </row>
    <row r="107" spans="1:6" s="477" customFormat="1" ht="39.75" customHeight="1">
      <c r="A107" s="485"/>
      <c r="B107" s="329"/>
      <c r="C107" s="486"/>
      <c r="D107" s="487"/>
      <c r="E107" s="489"/>
    </row>
    <row r="108" spans="1:6" ht="69" customHeight="1">
      <c r="A108" s="301"/>
      <c r="B108" s="92"/>
      <c r="C108" s="96"/>
      <c r="D108" s="334"/>
    </row>
    <row r="109" spans="1:6">
      <c r="A109" s="301"/>
      <c r="B109" s="92"/>
      <c r="C109" s="96"/>
      <c r="D109" s="334"/>
    </row>
    <row r="110" spans="1:6" ht="35.25" customHeight="1">
      <c r="A110" s="301"/>
      <c r="B110" s="92"/>
      <c r="C110" s="96"/>
      <c r="D110" s="334"/>
    </row>
    <row r="111" spans="1:6" ht="30.75" customHeight="1">
      <c r="A111" s="301"/>
      <c r="B111" s="92"/>
      <c r="C111" s="96"/>
      <c r="D111" s="334"/>
    </row>
    <row r="112" spans="1:6" ht="31.5" customHeight="1">
      <c r="A112" s="301"/>
      <c r="B112" s="92"/>
      <c r="C112" s="96"/>
      <c r="D112" s="334"/>
    </row>
    <row r="113" spans="1:4" ht="60.75" customHeight="1">
      <c r="A113" s="301"/>
      <c r="B113" s="92"/>
      <c r="C113" s="96"/>
      <c r="D113" s="334"/>
    </row>
    <row r="114" spans="1:4" ht="58.5" customHeight="1">
      <c r="A114" s="301"/>
      <c r="B114" s="92"/>
      <c r="C114" s="96"/>
      <c r="D114" s="334"/>
    </row>
    <row r="115" spans="1:4" ht="62.25" customHeight="1">
      <c r="A115" s="301"/>
      <c r="B115" s="92"/>
      <c r="C115" s="96"/>
      <c r="D115" s="334"/>
    </row>
    <row r="116" spans="1:4" ht="57" customHeight="1">
      <c r="A116" s="301"/>
      <c r="B116" s="92"/>
      <c r="C116" s="96"/>
      <c r="D116" s="334"/>
    </row>
    <row r="117" spans="1:4" ht="55.5" customHeight="1">
      <c r="A117" s="301"/>
      <c r="B117" s="92"/>
      <c r="C117" s="96"/>
      <c r="D117" s="334"/>
    </row>
    <row r="118" spans="1:4" ht="40.5" customHeight="1">
      <c r="A118" s="301"/>
      <c r="B118" s="92"/>
      <c r="C118" s="96"/>
      <c r="D118" s="334"/>
    </row>
    <row r="119" spans="1:4">
      <c r="A119" s="304"/>
      <c r="B119" s="105"/>
      <c r="C119" s="96"/>
      <c r="D119" s="334"/>
    </row>
    <row r="120" spans="1:4">
      <c r="A120" s="301"/>
      <c r="B120" s="92"/>
      <c r="C120" s="96"/>
      <c r="D120" s="334"/>
    </row>
    <row r="121" spans="1:4">
      <c r="A121" s="301"/>
      <c r="B121" s="92"/>
      <c r="C121" s="96"/>
      <c r="D121" s="334"/>
    </row>
    <row r="122" spans="1:4">
      <c r="A122" s="301"/>
      <c r="B122" s="92"/>
      <c r="C122" s="96"/>
      <c r="D122" s="334"/>
    </row>
    <row r="123" spans="1:4">
      <c r="A123" s="301"/>
      <c r="B123" s="92"/>
      <c r="C123" s="96"/>
      <c r="D123" s="334"/>
    </row>
    <row r="124" spans="1:4">
      <c r="A124" s="301"/>
      <c r="B124" s="92"/>
      <c r="C124" s="96"/>
      <c r="D124" s="334"/>
    </row>
    <row r="125" spans="1:4">
      <c r="A125" s="301"/>
      <c r="B125" s="92"/>
      <c r="C125" s="96"/>
      <c r="D125" s="334"/>
    </row>
    <row r="126" spans="1:4">
      <c r="A126" s="301"/>
      <c r="B126" s="92"/>
      <c r="C126" s="96"/>
      <c r="D126" s="334"/>
    </row>
    <row r="127" spans="1:4">
      <c r="A127" s="301"/>
      <c r="B127" s="92"/>
      <c r="C127" s="96"/>
      <c r="D127" s="334"/>
    </row>
    <row r="128" spans="1:4">
      <c r="A128" s="301"/>
      <c r="B128" s="92"/>
      <c r="C128" s="96"/>
      <c r="D128" s="334"/>
    </row>
    <row r="129" spans="1:4">
      <c r="A129" s="301"/>
      <c r="B129" s="92"/>
      <c r="C129" s="96"/>
      <c r="D129" s="334"/>
    </row>
    <row r="130" spans="1:4">
      <c r="A130" s="301"/>
      <c r="B130" s="92"/>
      <c r="C130" s="96"/>
      <c r="D130" s="334"/>
    </row>
    <row r="131" spans="1:4">
      <c r="A131" s="301"/>
      <c r="B131" s="92"/>
      <c r="C131" s="96"/>
      <c r="D131" s="334"/>
    </row>
    <row r="132" spans="1:4">
      <c r="A132" s="301"/>
      <c r="B132" s="92"/>
      <c r="C132" s="96"/>
      <c r="D132" s="334"/>
    </row>
    <row r="133" spans="1:4">
      <c r="A133" s="301"/>
      <c r="B133" s="92"/>
      <c r="C133" s="96"/>
      <c r="D133" s="334"/>
    </row>
    <row r="134" spans="1:4" ht="33.75" customHeight="1">
      <c r="A134" s="301"/>
      <c r="B134" s="92"/>
      <c r="C134" s="99"/>
      <c r="D134" s="334"/>
    </row>
    <row r="135" spans="1:4">
      <c r="A135" s="301"/>
      <c r="B135" s="92"/>
      <c r="C135" s="99"/>
      <c r="D135" s="334"/>
    </row>
    <row r="136" spans="1:4">
      <c r="A136" s="301"/>
      <c r="B136" s="92"/>
      <c r="C136" s="99"/>
      <c r="D136" s="334"/>
    </row>
    <row r="137" spans="1:4">
      <c r="A137" s="301"/>
      <c r="B137" s="92"/>
      <c r="C137" s="96"/>
      <c r="D137" s="334"/>
    </row>
    <row r="138" spans="1:4">
      <c r="A138" s="301"/>
      <c r="B138" s="92"/>
      <c r="C138" s="96"/>
      <c r="D138" s="334"/>
    </row>
    <row r="139" spans="1:4" ht="31.5" customHeight="1">
      <c r="A139" s="301"/>
      <c r="B139" s="92"/>
      <c r="C139" s="96"/>
      <c r="D139" s="334"/>
    </row>
    <row r="140" spans="1:4">
      <c r="A140" s="301"/>
      <c r="B140" s="92"/>
      <c r="C140" s="96"/>
      <c r="D140" s="334"/>
    </row>
    <row r="141" spans="1:4" ht="33.75" customHeight="1">
      <c r="A141" s="301"/>
      <c r="B141" s="92"/>
      <c r="C141" s="96"/>
      <c r="D141" s="334"/>
    </row>
    <row r="142" spans="1:4" ht="36.75" customHeight="1">
      <c r="A142" s="301"/>
      <c r="B142" s="92"/>
      <c r="C142" s="96"/>
      <c r="D142" s="334"/>
    </row>
    <row r="143" spans="1:4">
      <c r="A143" s="301"/>
      <c r="B143" s="92"/>
      <c r="C143" s="96"/>
      <c r="D143" s="334"/>
    </row>
    <row r="144" spans="1:4">
      <c r="A144" s="301"/>
      <c r="B144" s="92"/>
      <c r="C144" s="96"/>
      <c r="D144" s="334"/>
    </row>
    <row r="145" spans="1:4" ht="32.25" customHeight="1">
      <c r="A145" s="301"/>
      <c r="B145" s="92"/>
      <c r="C145" s="96"/>
      <c r="D145" s="334"/>
    </row>
    <row r="146" spans="1:4" ht="19.5" customHeight="1">
      <c r="A146" s="301"/>
      <c r="B146" s="92"/>
      <c r="C146" s="96"/>
      <c r="D146" s="334"/>
    </row>
    <row r="147" spans="1:4">
      <c r="A147" s="301"/>
      <c r="B147" s="92"/>
      <c r="C147" s="96"/>
      <c r="D147" s="334"/>
    </row>
    <row r="148" spans="1:4">
      <c r="A148" s="301"/>
      <c r="B148" s="92"/>
      <c r="C148" s="98"/>
      <c r="D148" s="334"/>
    </row>
    <row r="149" spans="1:4">
      <c r="A149" s="301"/>
      <c r="B149" s="92"/>
      <c r="C149" s="98"/>
      <c r="D149" s="334"/>
    </row>
    <row r="150" spans="1:4">
      <c r="A150" s="301"/>
      <c r="B150" s="92"/>
      <c r="C150" s="98"/>
      <c r="D150" s="334"/>
    </row>
    <row r="151" spans="1:4">
      <c r="A151" s="301"/>
      <c r="B151" s="92"/>
      <c r="C151" s="98"/>
      <c r="D151" s="334"/>
    </row>
    <row r="152" spans="1:4">
      <c r="A152" s="301"/>
      <c r="B152" s="92"/>
      <c r="C152" s="98"/>
      <c r="D152" s="334"/>
    </row>
    <row r="153" spans="1:4">
      <c r="A153" s="301"/>
      <c r="B153" s="92"/>
      <c r="C153" s="98"/>
      <c r="D153" s="334"/>
    </row>
    <row r="154" spans="1:4">
      <c r="A154" s="301"/>
      <c r="B154" s="92"/>
      <c r="C154" s="98"/>
      <c r="D154" s="334"/>
    </row>
    <row r="155" spans="1:4">
      <c r="A155" s="301"/>
      <c r="B155" s="92"/>
      <c r="C155" s="98"/>
      <c r="D155" s="334"/>
    </row>
    <row r="156" spans="1:4" ht="52.5" customHeight="1">
      <c r="A156" s="301"/>
      <c r="B156" s="92"/>
      <c r="C156" s="98"/>
      <c r="D156" s="334"/>
    </row>
    <row r="157" spans="1:4" ht="37.5" customHeight="1">
      <c r="A157" s="301"/>
      <c r="B157" s="92"/>
      <c r="C157" s="98"/>
      <c r="D157" s="334"/>
    </row>
    <row r="158" spans="1:4">
      <c r="A158" s="301"/>
      <c r="B158" s="92"/>
      <c r="C158" s="98"/>
      <c r="D158" s="334"/>
    </row>
    <row r="159" spans="1:4">
      <c r="A159" s="301"/>
      <c r="B159" s="92"/>
      <c r="C159" s="98"/>
      <c r="D159" s="334"/>
    </row>
    <row r="160" spans="1:4">
      <c r="A160" s="301"/>
      <c r="B160" s="92"/>
      <c r="C160" s="98"/>
      <c r="D160" s="334"/>
    </row>
    <row r="161" spans="1:4">
      <c r="A161" s="301"/>
      <c r="B161" s="92"/>
      <c r="C161" s="98"/>
      <c r="D161" s="334"/>
    </row>
    <row r="162" spans="1:4">
      <c r="A162" s="301"/>
      <c r="B162" s="92"/>
      <c r="C162" s="98"/>
      <c r="D162" s="334"/>
    </row>
    <row r="163" spans="1:4">
      <c r="A163" s="301"/>
      <c r="B163" s="92"/>
      <c r="C163" s="98"/>
      <c r="D163" s="334"/>
    </row>
    <row r="164" spans="1:4">
      <c r="A164" s="301"/>
      <c r="B164" s="92"/>
      <c r="C164" s="98"/>
      <c r="D164" s="334"/>
    </row>
    <row r="165" spans="1:4">
      <c r="A165" s="301"/>
      <c r="B165" s="92"/>
      <c r="C165" s="98"/>
      <c r="D165" s="334"/>
    </row>
    <row r="166" spans="1:4">
      <c r="A166" s="301"/>
      <c r="B166" s="92"/>
      <c r="C166" s="98"/>
      <c r="D166" s="334"/>
    </row>
    <row r="167" spans="1:4">
      <c r="A167" s="301"/>
      <c r="B167" s="92"/>
      <c r="C167" s="98"/>
      <c r="D167" s="334"/>
    </row>
    <row r="168" spans="1:4">
      <c r="A168" s="301"/>
      <c r="B168" s="92"/>
      <c r="C168" s="98"/>
      <c r="D168" s="334"/>
    </row>
    <row r="169" spans="1:4">
      <c r="A169" s="302"/>
      <c r="B169" s="242"/>
      <c r="C169" s="243"/>
      <c r="D169" s="334"/>
    </row>
    <row r="170" spans="1:4">
      <c r="A170" s="301"/>
      <c r="B170" s="92"/>
      <c r="C170" s="96"/>
      <c r="D170" s="334"/>
    </row>
    <row r="171" spans="1:4">
      <c r="A171" s="301"/>
      <c r="B171" s="92"/>
      <c r="C171" s="96"/>
      <c r="D171" s="334"/>
    </row>
    <row r="172" spans="1:4">
      <c r="A172" s="301"/>
      <c r="B172" s="92"/>
      <c r="C172" s="96"/>
      <c r="D172" s="334"/>
    </row>
    <row r="173" spans="1:4">
      <c r="A173" s="301"/>
      <c r="B173" s="92"/>
      <c r="C173" s="96"/>
      <c r="D173" s="334"/>
    </row>
    <row r="174" spans="1:4">
      <c r="A174" s="301"/>
      <c r="B174" s="92"/>
      <c r="C174" s="96"/>
      <c r="D174" s="334"/>
    </row>
    <row r="175" spans="1:4">
      <c r="A175" s="301"/>
      <c r="B175" s="92"/>
      <c r="C175" s="96"/>
      <c r="D175" s="334"/>
    </row>
    <row r="176" spans="1:4">
      <c r="A176" s="301"/>
      <c r="B176" s="92"/>
      <c r="C176" s="96"/>
      <c r="D176" s="334"/>
    </row>
    <row r="177" spans="1:4">
      <c r="A177" s="301"/>
      <c r="B177" s="92"/>
      <c r="C177" s="96"/>
      <c r="D177" s="334"/>
    </row>
    <row r="178" spans="1:4">
      <c r="A178" s="301"/>
      <c r="B178" s="92"/>
      <c r="C178" s="96"/>
      <c r="D178" s="334"/>
    </row>
    <row r="179" spans="1:4">
      <c r="A179" s="301"/>
      <c r="B179" s="92"/>
      <c r="C179" s="98"/>
      <c r="D179" s="334"/>
    </row>
    <row r="180" spans="1:4">
      <c r="A180" s="301"/>
      <c r="B180" s="92"/>
      <c r="C180" s="96"/>
      <c r="D180" s="334"/>
    </row>
    <row r="181" spans="1:4">
      <c r="A181" s="301"/>
      <c r="B181" s="92"/>
      <c r="C181" s="96"/>
      <c r="D181" s="334"/>
    </row>
    <row r="182" spans="1:4">
      <c r="A182" s="301"/>
      <c r="B182" s="92"/>
      <c r="C182" s="96"/>
      <c r="D182" s="334"/>
    </row>
    <row r="183" spans="1:4">
      <c r="A183" s="301"/>
      <c r="B183" s="92"/>
      <c r="C183" s="96"/>
      <c r="D183" s="334"/>
    </row>
    <row r="184" spans="1:4">
      <c r="A184" s="301"/>
      <c r="B184" s="92"/>
      <c r="C184" s="96"/>
      <c r="D184" s="334"/>
    </row>
    <row r="185" spans="1:4">
      <c r="A185" s="301"/>
      <c r="B185" s="92"/>
      <c r="C185" s="96"/>
      <c r="D185" s="334"/>
    </row>
    <row r="186" spans="1:4">
      <c r="A186" s="301"/>
      <c r="B186" s="92"/>
      <c r="C186" s="96"/>
      <c r="D186" s="334"/>
    </row>
    <row r="187" spans="1:4">
      <c r="A187" s="301"/>
      <c r="B187" s="92"/>
      <c r="C187" s="96"/>
      <c r="D187" s="334"/>
    </row>
    <row r="188" spans="1:4">
      <c r="A188" s="301"/>
      <c r="B188" s="92"/>
      <c r="C188" s="96"/>
      <c r="D188" s="334"/>
    </row>
    <row r="189" spans="1:4">
      <c r="A189" s="301"/>
      <c r="B189" s="92"/>
      <c r="C189" s="96"/>
      <c r="D189" s="334"/>
    </row>
    <row r="190" spans="1:4" ht="16.5" thickBot="1">
      <c r="A190" s="301"/>
      <c r="B190" s="92"/>
      <c r="C190" s="96"/>
      <c r="D190" s="334"/>
    </row>
    <row r="191" spans="1:4" ht="16.5" thickBot="1">
      <c r="A191" s="305"/>
      <c r="B191" s="235"/>
      <c r="C191" s="236"/>
      <c r="D191" s="334"/>
    </row>
    <row r="192" spans="1:4">
      <c r="A192" s="301"/>
      <c r="B192" s="92"/>
      <c r="C192" s="96"/>
      <c r="D192" s="334"/>
    </row>
    <row r="193" spans="1:4">
      <c r="A193" s="302"/>
      <c r="B193" s="242"/>
      <c r="C193" s="243"/>
      <c r="D193" s="334"/>
    </row>
    <row r="194" spans="1:4" ht="33.75" customHeight="1">
      <c r="A194" s="301"/>
      <c r="B194" s="92"/>
      <c r="C194" s="98"/>
      <c r="D194" s="334"/>
    </row>
    <row r="195" spans="1:4" ht="31.5" customHeight="1">
      <c r="A195" s="301"/>
      <c r="B195" s="92"/>
      <c r="C195" s="98"/>
      <c r="D195" s="334"/>
    </row>
    <row r="196" spans="1:4">
      <c r="A196" s="301"/>
      <c r="B196" s="92"/>
      <c r="C196" s="100"/>
      <c r="D196" s="334"/>
    </row>
    <row r="197" spans="1:4">
      <c r="A197" s="301"/>
      <c r="B197" s="92"/>
      <c r="C197" s="96"/>
      <c r="D197" s="334"/>
    </row>
    <row r="198" spans="1:4">
      <c r="A198" s="301"/>
      <c r="B198" s="92"/>
      <c r="C198" s="99"/>
      <c r="D198" s="334"/>
    </row>
    <row r="199" spans="1:4">
      <c r="A199" s="301"/>
      <c r="B199" s="92"/>
      <c r="C199" s="99"/>
      <c r="D199" s="334"/>
    </row>
    <row r="200" spans="1:4">
      <c r="A200" s="301"/>
      <c r="B200" s="92"/>
      <c r="C200" s="99"/>
      <c r="D200" s="334"/>
    </row>
    <row r="201" spans="1:4" ht="18.75" customHeight="1">
      <c r="A201" s="302"/>
      <c r="B201" s="242"/>
      <c r="C201" s="243"/>
      <c r="D201" s="334"/>
    </row>
    <row r="202" spans="1:4">
      <c r="A202" s="301"/>
      <c r="B202" s="92"/>
      <c r="C202" s="96"/>
      <c r="D202" s="334"/>
    </row>
    <row r="203" spans="1:4">
      <c r="A203" s="301"/>
      <c r="B203" s="92"/>
      <c r="C203" s="96"/>
      <c r="D203" s="334"/>
    </row>
    <row r="204" spans="1:4">
      <c r="A204" s="301"/>
      <c r="B204" s="92"/>
      <c r="C204" s="99"/>
      <c r="D204" s="334"/>
    </row>
    <row r="205" spans="1:4">
      <c r="A205" s="301"/>
      <c r="B205" s="92"/>
      <c r="C205" s="368"/>
      <c r="D205" s="369"/>
    </row>
    <row r="206" spans="1:4">
      <c r="A206" s="301"/>
      <c r="B206" s="92"/>
      <c r="C206" s="99"/>
      <c r="D206" s="334"/>
    </row>
    <row r="207" spans="1:4">
      <c r="A207" s="301"/>
      <c r="B207" s="92"/>
      <c r="C207" s="99"/>
      <c r="D207" s="334"/>
    </row>
    <row r="208" spans="1:4">
      <c r="A208" s="301"/>
      <c r="B208" s="92"/>
      <c r="C208" s="368"/>
      <c r="D208" s="369"/>
    </row>
    <row r="209" spans="1:4">
      <c r="A209" s="301"/>
      <c r="B209" s="92"/>
      <c r="C209" s="96"/>
      <c r="D209" s="334"/>
    </row>
    <row r="210" spans="1:4">
      <c r="A210" s="301"/>
      <c r="B210" s="92"/>
      <c r="C210" s="96"/>
      <c r="D210" s="334"/>
    </row>
    <row r="211" spans="1:4">
      <c r="A211" s="301"/>
      <c r="B211" s="92"/>
      <c r="C211" s="96"/>
      <c r="D211" s="334"/>
    </row>
    <row r="212" spans="1:4" ht="33.75" customHeight="1">
      <c r="A212" s="301"/>
      <c r="B212" s="92"/>
      <c r="C212" s="100"/>
      <c r="D212" s="334"/>
    </row>
    <row r="213" spans="1:4">
      <c r="A213" s="301"/>
      <c r="B213" s="92"/>
      <c r="C213" s="100"/>
      <c r="D213" s="334"/>
    </row>
    <row r="214" spans="1:4">
      <c r="A214" s="301"/>
      <c r="B214" s="92"/>
      <c r="C214" s="100"/>
      <c r="D214" s="334"/>
    </row>
    <row r="215" spans="1:4">
      <c r="A215" s="301"/>
      <c r="B215" s="92"/>
      <c r="C215" s="101"/>
      <c r="D215" s="334"/>
    </row>
    <row r="216" spans="1:4" ht="68.25" customHeight="1">
      <c r="A216" s="301"/>
      <c r="B216" s="92"/>
      <c r="C216" s="101"/>
      <c r="D216" s="334"/>
    </row>
    <row r="217" spans="1:4">
      <c r="A217" s="301"/>
      <c r="B217" s="92"/>
      <c r="C217" s="100"/>
      <c r="D217" s="334"/>
    </row>
    <row r="218" spans="1:4">
      <c r="A218" s="301"/>
      <c r="B218" s="92"/>
      <c r="C218" s="100"/>
      <c r="D218" s="334"/>
    </row>
    <row r="219" spans="1:4">
      <c r="A219" s="301"/>
      <c r="B219" s="92"/>
      <c r="C219" s="100"/>
      <c r="D219" s="334"/>
    </row>
    <row r="220" spans="1:4">
      <c r="A220" s="301"/>
      <c r="B220" s="92"/>
      <c r="C220" s="100"/>
      <c r="D220" s="334"/>
    </row>
    <row r="221" spans="1:4">
      <c r="A221" s="301"/>
      <c r="B221" s="92"/>
      <c r="C221" s="100"/>
      <c r="D221" s="334"/>
    </row>
    <row r="222" spans="1:4">
      <c r="A222" s="301"/>
      <c r="B222" s="92"/>
      <c r="C222" s="100"/>
      <c r="D222" s="334"/>
    </row>
    <row r="223" spans="1:4">
      <c r="A223" s="301"/>
      <c r="B223" s="92"/>
      <c r="C223" s="100"/>
      <c r="D223" s="334"/>
    </row>
    <row r="224" spans="1:4">
      <c r="A224" s="301"/>
      <c r="B224" s="92"/>
      <c r="C224" s="100"/>
      <c r="D224" s="334"/>
    </row>
    <row r="225" spans="1:4">
      <c r="A225" s="301"/>
      <c r="B225" s="92"/>
      <c r="C225" s="100"/>
      <c r="D225" s="334"/>
    </row>
    <row r="226" spans="1:4">
      <c r="A226" s="301"/>
      <c r="B226" s="92"/>
      <c r="C226" s="100"/>
      <c r="D226" s="334"/>
    </row>
    <row r="227" spans="1:4">
      <c r="A227" s="301"/>
      <c r="B227" s="92"/>
      <c r="C227" s="96"/>
      <c r="D227" s="334"/>
    </row>
    <row r="228" spans="1:4">
      <c r="A228" s="301"/>
      <c r="B228" s="92"/>
      <c r="C228" s="96"/>
      <c r="D228" s="334"/>
    </row>
    <row r="229" spans="1:4">
      <c r="A229" s="301"/>
      <c r="B229" s="92"/>
      <c r="C229" s="96"/>
      <c r="D229" s="334"/>
    </row>
    <row r="230" spans="1:4">
      <c r="A230" s="301"/>
      <c r="B230" s="92"/>
      <c r="C230" s="96"/>
      <c r="D230" s="334"/>
    </row>
    <row r="231" spans="1:4">
      <c r="A231" s="301"/>
      <c r="B231" s="92"/>
      <c r="C231" s="96"/>
      <c r="D231" s="334"/>
    </row>
    <row r="232" spans="1:4">
      <c r="A232" s="301"/>
      <c r="B232" s="92"/>
      <c r="C232" s="96"/>
      <c r="D232" s="334"/>
    </row>
    <row r="233" spans="1:4">
      <c r="A233" s="301"/>
      <c r="B233" s="92"/>
      <c r="C233" s="96"/>
      <c r="D233" s="334"/>
    </row>
    <row r="234" spans="1:4" ht="40.5" customHeight="1">
      <c r="A234" s="301"/>
      <c r="B234" s="92"/>
      <c r="C234" s="96"/>
      <c r="D234" s="334"/>
    </row>
    <row r="235" spans="1:4">
      <c r="A235" s="301"/>
      <c r="B235" s="92"/>
      <c r="C235" s="96"/>
      <c r="D235" s="334"/>
    </row>
    <row r="236" spans="1:4">
      <c r="A236" s="301"/>
      <c r="B236" s="92"/>
      <c r="C236" s="96"/>
      <c r="D236" s="334"/>
    </row>
    <row r="237" spans="1:4">
      <c r="A237" s="301"/>
      <c r="B237" s="92"/>
      <c r="C237" s="96"/>
      <c r="D237" s="334"/>
    </row>
    <row r="238" spans="1:4">
      <c r="A238" s="306"/>
      <c r="B238" s="244"/>
      <c r="C238" s="243"/>
      <c r="D238" s="334"/>
    </row>
    <row r="239" spans="1:4">
      <c r="A239" s="301"/>
      <c r="B239" s="92"/>
      <c r="C239" s="96"/>
      <c r="D239" s="334"/>
    </row>
    <row r="240" spans="1:4">
      <c r="A240" s="301"/>
      <c r="B240" s="92"/>
      <c r="C240" s="96"/>
      <c r="D240" s="334"/>
    </row>
    <row r="241" spans="1:12">
      <c r="A241" s="301"/>
      <c r="B241" s="92"/>
      <c r="C241" s="96"/>
      <c r="D241" s="334"/>
    </row>
    <row r="242" spans="1:12">
      <c r="A242" s="301"/>
      <c r="B242" s="92"/>
      <c r="C242" s="96"/>
      <c r="D242" s="334"/>
    </row>
    <row r="243" spans="1:12">
      <c r="A243" s="301"/>
      <c r="B243" s="92"/>
      <c r="C243" s="96"/>
      <c r="D243" s="334"/>
    </row>
    <row r="244" spans="1:12">
      <c r="A244" s="301"/>
      <c r="B244" s="92"/>
      <c r="C244" s="96"/>
      <c r="D244" s="334"/>
    </row>
    <row r="245" spans="1:12">
      <c r="A245" s="301"/>
      <c r="B245" s="92"/>
      <c r="C245" s="96"/>
      <c r="D245" s="334"/>
    </row>
    <row r="246" spans="1:12">
      <c r="A246" s="301"/>
      <c r="B246" s="92"/>
      <c r="C246" s="96"/>
      <c r="D246" s="334"/>
    </row>
    <row r="247" spans="1:12">
      <c r="A247" s="301"/>
      <c r="B247" s="92"/>
      <c r="C247" s="96"/>
      <c r="D247" s="334"/>
    </row>
    <row r="248" spans="1:12">
      <c r="A248" s="301"/>
      <c r="B248" s="92"/>
      <c r="C248" s="96"/>
      <c r="D248" s="334"/>
    </row>
    <row r="249" spans="1:12">
      <c r="A249" s="301"/>
      <c r="B249" s="92"/>
      <c r="C249" s="96"/>
      <c r="D249" s="334"/>
    </row>
    <row r="250" spans="1:12">
      <c r="A250" s="301"/>
      <c r="B250" s="92"/>
      <c r="C250" s="96"/>
      <c r="D250" s="334"/>
    </row>
    <row r="251" spans="1:12">
      <c r="A251" s="301"/>
      <c r="B251" s="92"/>
      <c r="C251" s="96"/>
      <c r="D251" s="334"/>
    </row>
    <row r="252" spans="1:12" ht="34.5" customHeight="1">
      <c r="A252" s="301"/>
      <c r="B252" s="92"/>
      <c r="C252" s="96"/>
      <c r="D252" s="334"/>
      <c r="F252" s="37"/>
    </row>
    <row r="253" spans="1:12">
      <c r="A253" s="301"/>
      <c r="B253" s="92"/>
      <c r="C253" s="96"/>
      <c r="D253" s="334"/>
    </row>
    <row r="254" spans="1:12">
      <c r="A254" s="301"/>
      <c r="B254" s="92"/>
      <c r="C254" s="96"/>
      <c r="D254" s="334"/>
      <c r="F254" s="28"/>
    </row>
    <row r="255" spans="1:12">
      <c r="A255" s="301"/>
      <c r="B255" s="92"/>
      <c r="C255" s="96"/>
      <c r="D255" s="334"/>
      <c r="F255" s="28"/>
      <c r="H255" s="28"/>
      <c r="I255" s="28"/>
      <c r="J255" s="28"/>
      <c r="K255" s="28"/>
      <c r="L255" s="28"/>
    </row>
    <row r="256" spans="1:12">
      <c r="A256" s="301"/>
      <c r="B256" s="62"/>
      <c r="C256" s="98"/>
      <c r="D256" s="334"/>
      <c r="F256" s="28"/>
      <c r="H256" s="28"/>
      <c r="I256" s="28"/>
      <c r="J256" s="28"/>
      <c r="K256" s="28"/>
      <c r="L256" s="28"/>
    </row>
    <row r="257" spans="1:6">
      <c r="A257" s="301"/>
      <c r="B257" s="94"/>
      <c r="C257" s="96"/>
      <c r="D257" s="334"/>
    </row>
    <row r="258" spans="1:6">
      <c r="A258" s="307"/>
      <c r="B258" s="245"/>
      <c r="C258" s="243"/>
      <c r="D258" s="334"/>
    </row>
    <row r="259" spans="1:6" ht="18.75" customHeight="1">
      <c r="A259" s="301"/>
      <c r="B259" s="92"/>
      <c r="C259" s="96"/>
      <c r="D259" s="334"/>
    </row>
    <row r="260" spans="1:6" ht="18" customHeight="1">
      <c r="A260" s="301"/>
      <c r="B260" s="92"/>
      <c r="C260" s="96"/>
      <c r="D260" s="334"/>
    </row>
    <row r="261" spans="1:6">
      <c r="A261" s="301"/>
      <c r="B261" s="92"/>
      <c r="C261" s="96"/>
      <c r="D261" s="334"/>
    </row>
    <row r="262" spans="1:6">
      <c r="A262" s="301"/>
      <c r="B262" s="92"/>
      <c r="C262" s="96"/>
      <c r="D262" s="334"/>
    </row>
    <row r="263" spans="1:6">
      <c r="A263" s="301"/>
      <c r="B263" s="92"/>
      <c r="C263" s="96"/>
      <c r="D263" s="334"/>
      <c r="F263" s="39"/>
    </row>
    <row r="264" spans="1:6">
      <c r="A264" s="301"/>
      <c r="B264" s="92"/>
      <c r="C264" s="96"/>
      <c r="D264" s="334"/>
    </row>
    <row r="265" spans="1:6" ht="15.75" customHeight="1">
      <c r="A265" s="301"/>
      <c r="B265" s="92"/>
      <c r="C265" s="96"/>
      <c r="D265" s="334"/>
    </row>
    <row r="266" spans="1:6">
      <c r="A266" s="301"/>
      <c r="B266" s="92"/>
      <c r="C266" s="96"/>
      <c r="D266" s="334"/>
    </row>
    <row r="267" spans="1:6">
      <c r="A267" s="301"/>
      <c r="B267" s="92"/>
      <c r="C267" s="96"/>
      <c r="D267" s="334"/>
    </row>
    <row r="268" spans="1:6" ht="21" customHeight="1">
      <c r="A268" s="301"/>
      <c r="B268" s="92"/>
      <c r="C268" s="96"/>
      <c r="D268" s="334"/>
    </row>
    <row r="269" spans="1:6" ht="14.25" customHeight="1">
      <c r="A269" s="301"/>
      <c r="B269" s="92"/>
      <c r="C269" s="96"/>
      <c r="D269" s="334"/>
    </row>
    <row r="270" spans="1:6" ht="15" customHeight="1">
      <c r="A270" s="301"/>
      <c r="B270" s="92"/>
      <c r="C270" s="96"/>
      <c r="D270" s="334"/>
    </row>
    <row r="271" spans="1:6">
      <c r="A271" s="301"/>
      <c r="B271" s="92"/>
      <c r="C271" s="96"/>
      <c r="D271" s="334"/>
    </row>
    <row r="272" spans="1:6" ht="19.5" customHeight="1">
      <c r="A272" s="301"/>
      <c r="B272" s="92"/>
      <c r="C272" s="96"/>
      <c r="D272" s="334"/>
    </row>
    <row r="273" spans="1:9">
      <c r="A273" s="301"/>
      <c r="B273" s="92"/>
      <c r="C273" s="96"/>
      <c r="D273" s="334"/>
    </row>
    <row r="274" spans="1:9">
      <c r="A274" s="301"/>
      <c r="B274" s="92"/>
      <c r="C274" s="96"/>
      <c r="D274" s="334"/>
    </row>
    <row r="275" spans="1:9" ht="22.5" customHeight="1">
      <c r="A275" s="301"/>
      <c r="B275" s="92"/>
      <c r="C275" s="96"/>
      <c r="D275" s="334"/>
    </row>
    <row r="276" spans="1:9" ht="24.75" customHeight="1">
      <c r="A276" s="301"/>
      <c r="B276" s="92"/>
      <c r="C276" s="96"/>
      <c r="D276" s="334"/>
    </row>
    <row r="277" spans="1:9">
      <c r="A277" s="301"/>
      <c r="B277" s="92"/>
      <c r="C277" s="96"/>
      <c r="D277" s="334"/>
      <c r="F277" s="34"/>
      <c r="I277" s="37"/>
    </row>
    <row r="278" spans="1:9" ht="38.25" customHeight="1">
      <c r="A278" s="301"/>
      <c r="B278" s="92"/>
      <c r="C278" s="96"/>
      <c r="D278" s="334"/>
    </row>
    <row r="279" spans="1:9" ht="36.75" customHeight="1">
      <c r="A279" s="301"/>
      <c r="B279" s="92"/>
      <c r="C279" s="96"/>
      <c r="D279" s="334"/>
    </row>
    <row r="280" spans="1:9">
      <c r="A280" s="301"/>
      <c r="B280" s="92"/>
      <c r="C280" s="96"/>
      <c r="D280" s="334"/>
    </row>
    <row r="281" spans="1:9">
      <c r="A281" s="301"/>
      <c r="B281" s="92"/>
      <c r="C281" s="96"/>
      <c r="D281" s="334"/>
    </row>
    <row r="282" spans="1:9" ht="35.25" customHeight="1">
      <c r="A282" s="301"/>
      <c r="B282" s="92"/>
      <c r="C282" s="96"/>
      <c r="D282" s="334"/>
    </row>
    <row r="283" spans="1:9">
      <c r="A283" s="301"/>
      <c r="B283" s="92"/>
      <c r="C283" s="96"/>
      <c r="D283" s="334"/>
    </row>
    <row r="284" spans="1:9">
      <c r="A284" s="301"/>
      <c r="B284" s="92"/>
      <c r="C284" s="96"/>
      <c r="D284" s="334"/>
    </row>
    <row r="285" spans="1:9">
      <c r="A285" s="301"/>
      <c r="B285" s="92"/>
      <c r="C285" s="96"/>
      <c r="D285" s="334"/>
    </row>
    <row r="286" spans="1:9">
      <c r="A286" s="301"/>
      <c r="B286" s="92"/>
      <c r="C286" s="96"/>
      <c r="D286" s="334"/>
    </row>
    <row r="287" spans="1:9">
      <c r="A287" s="301"/>
      <c r="B287" s="92"/>
      <c r="C287" s="96"/>
      <c r="D287" s="334"/>
    </row>
    <row r="288" spans="1:9" ht="33" customHeight="1">
      <c r="A288" s="301"/>
      <c r="B288" s="92"/>
      <c r="C288" s="96"/>
      <c r="D288" s="334"/>
    </row>
    <row r="289" spans="1:4" ht="33.75" customHeight="1">
      <c r="A289" s="301"/>
      <c r="B289" s="92"/>
      <c r="C289" s="96"/>
      <c r="D289" s="334"/>
    </row>
    <row r="290" spans="1:4" ht="33.75" customHeight="1">
      <c r="A290" s="301"/>
      <c r="B290" s="92"/>
      <c r="C290" s="96"/>
      <c r="D290" s="334"/>
    </row>
    <row r="291" spans="1:4" ht="32.25" customHeight="1">
      <c r="A291" s="301"/>
      <c r="B291" s="92"/>
      <c r="C291" s="96"/>
      <c r="D291" s="334"/>
    </row>
    <row r="292" spans="1:4" ht="35.25" customHeight="1">
      <c r="A292" s="301"/>
      <c r="B292" s="92"/>
      <c r="C292" s="96"/>
      <c r="D292" s="334"/>
    </row>
    <row r="293" spans="1:4">
      <c r="A293" s="301"/>
      <c r="B293" s="92"/>
      <c r="C293" s="96"/>
      <c r="D293" s="334"/>
    </row>
    <row r="294" spans="1:4">
      <c r="A294" s="301"/>
      <c r="B294" s="92"/>
      <c r="C294" s="96"/>
      <c r="D294" s="334"/>
    </row>
    <row r="295" spans="1:4" ht="33.75" customHeight="1">
      <c r="A295" s="301"/>
      <c r="B295" s="92"/>
      <c r="C295" s="96"/>
      <c r="D295" s="334"/>
    </row>
    <row r="296" spans="1:4">
      <c r="A296" s="301"/>
      <c r="B296" s="92"/>
      <c r="C296" s="96"/>
      <c r="D296" s="334"/>
    </row>
    <row r="297" spans="1:4" ht="35.25" customHeight="1">
      <c r="A297" s="301"/>
      <c r="B297" s="92"/>
      <c r="C297" s="96"/>
      <c r="D297" s="334"/>
    </row>
    <row r="298" spans="1:4">
      <c r="A298" s="301"/>
      <c r="B298" s="92"/>
      <c r="C298" s="96"/>
      <c r="D298" s="334"/>
    </row>
    <row r="299" spans="1:4">
      <c r="A299" s="301"/>
      <c r="B299" s="92"/>
      <c r="C299" s="96"/>
      <c r="D299" s="334"/>
    </row>
    <row r="300" spans="1:4">
      <c r="A300" s="301"/>
      <c r="B300" s="92"/>
      <c r="C300" s="96"/>
      <c r="D300" s="334"/>
    </row>
    <row r="301" spans="1:4">
      <c r="A301" s="301"/>
      <c r="B301" s="92"/>
      <c r="C301" s="96"/>
      <c r="D301" s="334"/>
    </row>
    <row r="302" spans="1:4">
      <c r="A302" s="301"/>
      <c r="B302" s="92"/>
      <c r="C302" s="96"/>
      <c r="D302" s="334"/>
    </row>
    <row r="303" spans="1:4">
      <c r="A303" s="301"/>
      <c r="B303" s="92"/>
      <c r="C303" s="96"/>
      <c r="D303" s="334"/>
    </row>
    <row r="304" spans="1:4">
      <c r="A304" s="301"/>
      <c r="B304" s="92"/>
      <c r="C304" s="101"/>
      <c r="D304" s="334"/>
    </row>
    <row r="305" spans="1:256">
      <c r="A305" s="301"/>
      <c r="B305" s="92"/>
      <c r="C305" s="101"/>
      <c r="D305" s="334"/>
      <c r="F305" s="92"/>
      <c r="G305" s="96"/>
      <c r="H305" s="97"/>
      <c r="I305" s="102"/>
      <c r="J305" s="92"/>
      <c r="K305" s="96"/>
      <c r="L305" s="97"/>
      <c r="M305" s="102"/>
      <c r="N305" s="92"/>
      <c r="O305" s="96"/>
      <c r="P305" s="97"/>
      <c r="Q305" s="102"/>
      <c r="R305" s="92"/>
      <c r="S305" s="96"/>
      <c r="T305" s="97"/>
      <c r="U305" s="102"/>
      <c r="V305" s="92"/>
      <c r="W305" s="96"/>
      <c r="X305" s="97"/>
      <c r="Y305" s="102"/>
      <c r="Z305" s="92"/>
      <c r="AA305" s="96"/>
      <c r="AB305" s="97"/>
      <c r="AC305" s="102"/>
      <c r="AD305" s="92"/>
      <c r="AE305" s="96"/>
      <c r="AF305" s="97"/>
      <c r="AG305" s="102"/>
      <c r="AH305" s="92"/>
      <c r="AI305" s="96"/>
      <c r="AJ305" s="97"/>
      <c r="AK305" s="102"/>
      <c r="AL305" s="92"/>
      <c r="AM305" s="96"/>
      <c r="AN305" s="97"/>
      <c r="AO305" s="102"/>
      <c r="AP305" s="92"/>
      <c r="AQ305" s="96"/>
      <c r="AR305" s="97"/>
      <c r="AS305" s="102"/>
      <c r="AT305" s="92"/>
      <c r="AU305" s="96"/>
      <c r="AV305" s="97"/>
      <c r="AW305" s="102"/>
      <c r="AX305" s="92"/>
      <c r="AY305" s="96"/>
      <c r="AZ305" s="97"/>
      <c r="BA305" s="102"/>
      <c r="BB305" s="92"/>
      <c r="BC305" s="96"/>
      <c r="BD305" s="97"/>
      <c r="BE305" s="102"/>
      <c r="BF305" s="92"/>
      <c r="BG305" s="96"/>
      <c r="BH305" s="97"/>
      <c r="BI305" s="102"/>
      <c r="BJ305" s="92"/>
      <c r="BK305" s="96"/>
      <c r="BL305" s="97"/>
      <c r="BM305" s="102"/>
      <c r="BN305" s="92"/>
      <c r="BO305" s="96"/>
      <c r="BP305" s="97"/>
      <c r="BQ305" s="102"/>
      <c r="BR305" s="92"/>
      <c r="BS305" s="96"/>
      <c r="BT305" s="97"/>
      <c r="BU305" s="102"/>
      <c r="BV305" s="92"/>
      <c r="BW305" s="96"/>
      <c r="BX305" s="97"/>
      <c r="BY305" s="102"/>
      <c r="BZ305" s="92"/>
      <c r="CA305" s="96"/>
      <c r="CB305" s="97"/>
      <c r="CC305" s="102"/>
      <c r="CD305" s="92"/>
      <c r="CE305" s="96"/>
      <c r="CF305" s="97"/>
      <c r="CG305" s="102"/>
      <c r="CH305" s="92"/>
      <c r="CI305" s="96"/>
      <c r="CJ305" s="97"/>
      <c r="CK305" s="102"/>
      <c r="CL305" s="92"/>
      <c r="CM305" s="96"/>
      <c r="CN305" s="97"/>
      <c r="CO305" s="102"/>
      <c r="CP305" s="92"/>
      <c r="CQ305" s="96"/>
      <c r="CR305" s="97"/>
      <c r="CS305" s="102"/>
      <c r="CT305" s="92"/>
      <c r="CU305" s="96"/>
      <c r="CV305" s="97"/>
      <c r="CW305" s="102"/>
      <c r="CX305" s="92"/>
      <c r="CY305" s="96"/>
      <c r="CZ305" s="97"/>
      <c r="DA305" s="102"/>
      <c r="DB305" s="92"/>
      <c r="DC305" s="96"/>
      <c r="DD305" s="97"/>
      <c r="DE305" s="102"/>
      <c r="DF305" s="92"/>
      <c r="DG305" s="96"/>
      <c r="DH305" s="97"/>
      <c r="DI305" s="102"/>
      <c r="DJ305" s="92"/>
      <c r="DK305" s="96"/>
      <c r="DL305" s="97"/>
      <c r="DM305" s="102"/>
      <c r="DN305" s="92"/>
      <c r="DO305" s="96"/>
      <c r="DP305" s="97"/>
      <c r="DQ305" s="102"/>
      <c r="DR305" s="92"/>
      <c r="DS305" s="96"/>
      <c r="DT305" s="97"/>
      <c r="DU305" s="102"/>
      <c r="DV305" s="92"/>
      <c r="DW305" s="96"/>
      <c r="DX305" s="97"/>
      <c r="DY305" s="102"/>
      <c r="DZ305" s="92"/>
      <c r="EA305" s="96"/>
      <c r="EB305" s="97"/>
      <c r="EC305" s="102"/>
      <c r="ED305" s="92"/>
      <c r="EE305" s="96"/>
      <c r="EF305" s="97"/>
      <c r="EG305" s="102"/>
      <c r="EH305" s="92"/>
      <c r="EI305" s="96"/>
      <c r="EJ305" s="97"/>
      <c r="EK305" s="102"/>
      <c r="EL305" s="92"/>
      <c r="EM305" s="96"/>
      <c r="EN305" s="97"/>
      <c r="EO305" s="102"/>
      <c r="EP305" s="92"/>
      <c r="EQ305" s="96"/>
      <c r="ER305" s="97"/>
      <c r="ES305" s="102"/>
      <c r="ET305" s="92"/>
      <c r="EU305" s="96"/>
      <c r="EV305" s="97"/>
      <c r="EW305" s="102"/>
      <c r="EX305" s="92"/>
      <c r="EY305" s="96"/>
      <c r="EZ305" s="97"/>
      <c r="FA305" s="102"/>
      <c r="FB305" s="92"/>
      <c r="FC305" s="96"/>
      <c r="FD305" s="97"/>
      <c r="FE305" s="102"/>
      <c r="FF305" s="92"/>
      <c r="FG305" s="96"/>
      <c r="FH305" s="97"/>
      <c r="FI305" s="102"/>
      <c r="FJ305" s="92"/>
      <c r="FK305" s="96"/>
      <c r="FL305" s="97"/>
      <c r="FM305" s="102"/>
      <c r="FN305" s="92"/>
      <c r="FO305" s="96"/>
      <c r="FP305" s="97"/>
      <c r="FQ305" s="102"/>
      <c r="FR305" s="92"/>
      <c r="FS305" s="96"/>
      <c r="FT305" s="97"/>
      <c r="FU305" s="102"/>
      <c r="FV305" s="92"/>
      <c r="FW305" s="96"/>
      <c r="FX305" s="97"/>
      <c r="FY305" s="102"/>
      <c r="FZ305" s="92"/>
      <c r="GA305" s="96"/>
      <c r="GB305" s="97"/>
      <c r="GC305" s="102"/>
      <c r="GD305" s="92"/>
      <c r="GE305" s="96"/>
      <c r="GF305" s="97"/>
      <c r="GG305" s="102"/>
      <c r="GH305" s="92"/>
      <c r="GI305" s="96"/>
      <c r="GJ305" s="97"/>
      <c r="GK305" s="102"/>
      <c r="GL305" s="92"/>
      <c r="GM305" s="96"/>
      <c r="GN305" s="97"/>
      <c r="GO305" s="102"/>
      <c r="GP305" s="92"/>
      <c r="GQ305" s="96"/>
      <c r="GR305" s="97"/>
      <c r="GS305" s="102"/>
      <c r="GT305" s="92"/>
      <c r="GU305" s="96"/>
      <c r="GV305" s="97"/>
      <c r="GW305" s="102"/>
      <c r="GX305" s="92"/>
      <c r="GY305" s="96"/>
      <c r="GZ305" s="97"/>
      <c r="HA305" s="102"/>
      <c r="HB305" s="92"/>
      <c r="HC305" s="96"/>
      <c r="HD305" s="97"/>
      <c r="HE305" s="102"/>
      <c r="HF305" s="92"/>
      <c r="HG305" s="96"/>
      <c r="HH305" s="97"/>
      <c r="HI305" s="102"/>
      <c r="HJ305" s="92"/>
      <c r="HK305" s="96"/>
      <c r="HL305" s="97"/>
      <c r="HM305" s="102"/>
      <c r="HN305" s="92"/>
      <c r="HO305" s="96"/>
      <c r="HP305" s="97"/>
      <c r="HQ305" s="102"/>
      <c r="HR305" s="92"/>
      <c r="HS305" s="96"/>
      <c r="HT305" s="97"/>
      <c r="HU305" s="102"/>
      <c r="HV305" s="92"/>
      <c r="HW305" s="96"/>
      <c r="HX305" s="97"/>
      <c r="HY305" s="102"/>
      <c r="HZ305" s="92"/>
      <c r="IA305" s="96"/>
      <c r="IB305" s="97"/>
      <c r="IC305" s="102"/>
      <c r="ID305" s="92"/>
      <c r="IE305" s="96"/>
      <c r="IF305" s="97"/>
      <c r="IG305" s="102"/>
      <c r="IH305" s="92"/>
      <c r="II305" s="96"/>
      <c r="IJ305" s="97"/>
      <c r="IK305" s="102"/>
      <c r="IL305" s="92"/>
      <c r="IM305" s="96"/>
      <c r="IN305" s="97"/>
      <c r="IO305" s="102"/>
      <c r="IP305" s="92"/>
      <c r="IQ305" s="96"/>
      <c r="IR305" s="97"/>
      <c r="IS305" s="102"/>
      <c r="IT305" s="92"/>
      <c r="IU305" s="96"/>
      <c r="IV305" s="97"/>
    </row>
    <row r="306" spans="1:256">
      <c r="A306" s="301"/>
      <c r="B306" s="92"/>
      <c r="C306" s="96"/>
      <c r="D306" s="334"/>
    </row>
    <row r="307" spans="1:256">
      <c r="A307" s="301"/>
    </row>
  </sheetData>
  <mergeCells count="8">
    <mergeCell ref="B10:D10"/>
    <mergeCell ref="A2:B2"/>
    <mergeCell ref="A3:B3"/>
    <mergeCell ref="A4:B4"/>
    <mergeCell ref="A5:B5"/>
    <mergeCell ref="A7:B7"/>
    <mergeCell ref="C2:D7"/>
    <mergeCell ref="A6:B6"/>
  </mergeCells>
  <phoneticPr fontId="2" type="noConversion"/>
  <pageMargins left="0.78740157480314965" right="0.39370078740157483" top="1.1811023622047245" bottom="0.78740157480314965" header="0" footer="0"/>
  <pageSetup orientation="portrait" errors="NA" horizontalDpi="4294967294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2"/>
  <dimension ref="A1:M1296"/>
  <sheetViews>
    <sheetView showGridLines="0" topLeftCell="A126" zoomScaleNormal="75" zoomScaleSheetLayoutView="100" workbookViewId="0">
      <selection activeCell="D137" sqref="D137"/>
    </sheetView>
  </sheetViews>
  <sheetFormatPr baseColWidth="10" defaultRowHeight="15.75"/>
  <cols>
    <col min="1" max="1" width="8.7109375" style="63" bestFit="1" customWidth="1"/>
    <col min="2" max="2" width="65.7109375" style="61" customWidth="1"/>
    <col min="3" max="3" width="6.28515625" style="22" customWidth="1"/>
    <col min="4" max="4" width="19.85546875" style="103" bestFit="1" customWidth="1"/>
    <col min="5" max="5" width="11" style="32" customWidth="1"/>
    <col min="6" max="6" width="15.85546875" style="28" customWidth="1"/>
    <col min="7" max="7" width="12.5703125" style="20" customWidth="1"/>
    <col min="8" max="8" width="16.5703125" style="21" customWidth="1"/>
    <col min="9" max="9" width="4.7109375" style="21" customWidth="1"/>
    <col min="10" max="10" width="9.42578125" style="21" customWidth="1"/>
    <col min="11" max="11" width="11.5703125" style="20" bestFit="1" customWidth="1"/>
    <col min="12" max="12" width="13.140625" style="20" bestFit="1" customWidth="1"/>
    <col min="13" max="16384" width="11.42578125" style="20"/>
  </cols>
  <sheetData>
    <row r="1" spans="1:10" ht="21">
      <c r="A1" s="729"/>
      <c r="B1" s="729"/>
      <c r="C1" s="735"/>
      <c r="D1" s="735"/>
    </row>
    <row r="2" spans="1:10" ht="18.75">
      <c r="A2" s="730"/>
      <c r="B2" s="730"/>
      <c r="C2" s="735"/>
      <c r="D2" s="735"/>
    </row>
    <row r="3" spans="1:10">
      <c r="A3" s="731"/>
      <c r="B3" s="731"/>
      <c r="C3" s="735"/>
      <c r="D3" s="735"/>
    </row>
    <row r="4" spans="1:10">
      <c r="A4" s="241"/>
      <c r="B4" s="241" t="s">
        <v>913</v>
      </c>
      <c r="C4" s="735"/>
      <c r="D4" s="735"/>
    </row>
    <row r="5" spans="1:10">
      <c r="A5" s="731"/>
      <c r="B5" s="731"/>
      <c r="C5" s="735"/>
      <c r="D5" s="735"/>
    </row>
    <row r="6" spans="1:10">
      <c r="A6" s="731" t="s">
        <v>1563</v>
      </c>
      <c r="B6" s="731"/>
      <c r="C6" s="735"/>
      <c r="D6" s="735"/>
    </row>
    <row r="7" spans="1:10">
      <c r="A7" s="246"/>
      <c r="B7" s="247" t="s">
        <v>359</v>
      </c>
      <c r="C7" s="248" t="s">
        <v>16</v>
      </c>
      <c r="D7" s="249" t="s">
        <v>605</v>
      </c>
    </row>
    <row r="8" spans="1:10" ht="14.25" customHeight="1">
      <c r="B8" s="181" t="s">
        <v>1497</v>
      </c>
      <c r="C8" s="524" t="s">
        <v>13</v>
      </c>
      <c r="D8" s="691">
        <v>3500</v>
      </c>
      <c r="E8" s="708" t="s">
        <v>1620</v>
      </c>
      <c r="F8" s="121"/>
    </row>
    <row r="9" spans="1:10">
      <c r="B9" s="181" t="s">
        <v>1521</v>
      </c>
      <c r="C9" s="522" t="s">
        <v>16</v>
      </c>
      <c r="D9" s="691">
        <v>59500</v>
      </c>
      <c r="E9" s="711">
        <v>2024</v>
      </c>
      <c r="F9" s="102"/>
    </row>
    <row r="10" spans="1:10">
      <c r="B10" s="181" t="s">
        <v>693</v>
      </c>
      <c r="C10" s="522" t="s">
        <v>16</v>
      </c>
      <c r="D10" s="692">
        <v>9000</v>
      </c>
      <c r="E10" s="516">
        <v>2025</v>
      </c>
      <c r="F10" s="164"/>
      <c r="G10" s="370"/>
    </row>
    <row r="11" spans="1:10">
      <c r="B11" s="181" t="s">
        <v>1577</v>
      </c>
      <c r="C11" s="522" t="s">
        <v>16</v>
      </c>
      <c r="D11" s="692">
        <v>4750</v>
      </c>
      <c r="E11" s="516">
        <v>2025</v>
      </c>
      <c r="F11" s="169"/>
      <c r="G11" s="370"/>
    </row>
    <row r="12" spans="1:10">
      <c r="B12" s="181" t="s">
        <v>1385</v>
      </c>
      <c r="C12" s="522" t="s">
        <v>16</v>
      </c>
      <c r="D12" s="692">
        <v>40000</v>
      </c>
      <c r="E12" s="516">
        <v>2025</v>
      </c>
      <c r="F12" s="164"/>
    </row>
    <row r="13" spans="1:10">
      <c r="B13" s="181" t="s">
        <v>1578</v>
      </c>
      <c r="C13" s="522" t="s">
        <v>16</v>
      </c>
      <c r="D13" s="692">
        <v>17500</v>
      </c>
      <c r="E13" s="516">
        <v>2025</v>
      </c>
      <c r="F13" s="164"/>
    </row>
    <row r="14" spans="1:10">
      <c r="B14" s="181" t="s">
        <v>1384</v>
      </c>
      <c r="C14" s="522" t="s">
        <v>16</v>
      </c>
      <c r="D14" s="691">
        <v>31500</v>
      </c>
      <c r="E14" s="708">
        <v>2024</v>
      </c>
      <c r="F14" s="121"/>
    </row>
    <row r="15" spans="1:10">
      <c r="B15" s="181" t="s">
        <v>1579</v>
      </c>
      <c r="C15" s="522" t="s">
        <v>16</v>
      </c>
      <c r="D15" s="692">
        <v>31625</v>
      </c>
      <c r="E15" s="516">
        <v>2025</v>
      </c>
      <c r="F15" s="164"/>
    </row>
    <row r="16" spans="1:10" s="297" customFormat="1">
      <c r="A16" s="445"/>
      <c r="B16" s="181" t="s">
        <v>301</v>
      </c>
      <c r="C16" s="531" t="s">
        <v>302</v>
      </c>
      <c r="D16" s="691">
        <v>2000</v>
      </c>
      <c r="E16" s="589"/>
      <c r="F16" s="336"/>
      <c r="H16" s="296"/>
      <c r="I16" s="296"/>
      <c r="J16" s="296"/>
    </row>
    <row r="17" spans="2:9">
      <c r="B17" s="181" t="s">
        <v>692</v>
      </c>
      <c r="C17" s="522" t="s">
        <v>302</v>
      </c>
      <c r="D17" s="691">
        <v>5000</v>
      </c>
      <c r="E17" s="590"/>
      <c r="F17" s="121"/>
    </row>
    <row r="18" spans="2:9">
      <c r="B18" s="181" t="s">
        <v>906</v>
      </c>
      <c r="C18" s="522" t="s">
        <v>302</v>
      </c>
      <c r="D18" s="691">
        <v>5000</v>
      </c>
      <c r="E18" s="590"/>
      <c r="F18" s="121"/>
    </row>
    <row r="19" spans="2:9">
      <c r="B19" s="181" t="s">
        <v>907</v>
      </c>
      <c r="C19" s="522" t="s">
        <v>302</v>
      </c>
      <c r="D19" s="691">
        <v>5000</v>
      </c>
      <c r="E19" s="590"/>
      <c r="F19" s="121"/>
    </row>
    <row r="20" spans="2:9">
      <c r="B20" s="181" t="s">
        <v>914</v>
      </c>
      <c r="C20" s="522" t="s">
        <v>302</v>
      </c>
      <c r="D20" s="691">
        <v>5000</v>
      </c>
      <c r="E20" s="590"/>
      <c r="F20" s="121"/>
    </row>
    <row r="21" spans="2:9">
      <c r="B21" s="181" t="s">
        <v>699</v>
      </c>
      <c r="C21" s="522" t="s">
        <v>302</v>
      </c>
      <c r="D21" s="691"/>
      <c r="E21" s="695"/>
      <c r="F21" s="696"/>
      <c r="G21" s="697"/>
      <c r="H21" s="698"/>
      <c r="I21" s="363"/>
    </row>
    <row r="22" spans="2:9" ht="47.25">
      <c r="B22" s="181" t="s">
        <v>1498</v>
      </c>
      <c r="C22" s="522" t="s">
        <v>236</v>
      </c>
      <c r="D22" s="691">
        <v>3571625</v>
      </c>
      <c r="E22" s="699"/>
      <c r="F22" s="696"/>
      <c r="G22" s="700"/>
      <c r="H22" s="363"/>
      <c r="I22" s="363"/>
    </row>
    <row r="23" spans="2:9">
      <c r="B23" s="181" t="s">
        <v>572</v>
      </c>
      <c r="C23" s="522" t="s">
        <v>236</v>
      </c>
      <c r="D23" s="691">
        <v>2467900</v>
      </c>
      <c r="E23" s="694"/>
      <c r="F23" s="696"/>
      <c r="G23" s="701"/>
      <c r="H23" s="363"/>
      <c r="I23" s="363"/>
    </row>
    <row r="24" spans="2:9">
      <c r="B24" s="181" t="s">
        <v>573</v>
      </c>
      <c r="C24" s="522" t="s">
        <v>236</v>
      </c>
      <c r="D24" s="691">
        <v>4935800</v>
      </c>
      <c r="E24" s="363"/>
      <c r="F24" s="702"/>
      <c r="G24" s="701"/>
      <c r="H24" s="363"/>
      <c r="I24" s="363"/>
    </row>
    <row r="25" spans="2:9">
      <c r="B25" s="181" t="s">
        <v>1323</v>
      </c>
      <c r="C25" s="522" t="s">
        <v>236</v>
      </c>
      <c r="D25" s="691">
        <v>6655000</v>
      </c>
      <c r="E25" s="591"/>
      <c r="F25" s="102"/>
    </row>
    <row r="26" spans="2:9">
      <c r="B26" s="181" t="s">
        <v>574</v>
      </c>
      <c r="C26" s="522" t="s">
        <v>310</v>
      </c>
      <c r="D26" s="691">
        <f>D25/30</f>
        <v>221833.33333333334</v>
      </c>
      <c r="E26" s="48"/>
      <c r="F26" s="102"/>
    </row>
    <row r="27" spans="2:9" ht="25.5">
      <c r="B27" s="181" t="s">
        <v>738</v>
      </c>
      <c r="C27" s="532" t="s">
        <v>366</v>
      </c>
      <c r="D27" s="692">
        <v>1250</v>
      </c>
      <c r="E27" s="517" t="s">
        <v>1582</v>
      </c>
      <c r="F27" s="165"/>
    </row>
    <row r="28" spans="2:9">
      <c r="B28" s="181"/>
      <c r="C28" s="524" t="s">
        <v>180</v>
      </c>
      <c r="D28" s="691"/>
      <c r="E28" s="121"/>
      <c r="F28" s="592"/>
    </row>
    <row r="29" spans="2:9">
      <c r="B29" s="181" t="s">
        <v>1500</v>
      </c>
      <c r="C29" s="524" t="s">
        <v>180</v>
      </c>
      <c r="D29" s="691">
        <v>1300</v>
      </c>
      <c r="E29" s="48"/>
      <c r="F29" s="102"/>
    </row>
    <row r="30" spans="2:9">
      <c r="B30" s="181" t="s">
        <v>1570</v>
      </c>
      <c r="C30" s="522" t="s">
        <v>284</v>
      </c>
      <c r="D30" s="693">
        <v>147765.71653228631</v>
      </c>
      <c r="E30" s="511" t="s">
        <v>1571</v>
      </c>
      <c r="F30" s="164"/>
    </row>
    <row r="31" spans="2:9">
      <c r="B31" s="181" t="s">
        <v>1325</v>
      </c>
      <c r="C31" s="524" t="s">
        <v>13</v>
      </c>
      <c r="D31" s="691">
        <f>11276/100</f>
        <v>112.76</v>
      </c>
      <c r="E31" s="48"/>
      <c r="F31" s="121"/>
    </row>
    <row r="32" spans="2:9">
      <c r="B32" s="181" t="s">
        <v>892</v>
      </c>
      <c r="C32" s="522" t="s">
        <v>16</v>
      </c>
      <c r="D32" s="691">
        <v>56050</v>
      </c>
      <c r="E32" s="48"/>
      <c r="F32" s="164"/>
    </row>
    <row r="33" spans="1:13">
      <c r="B33" s="181" t="s">
        <v>1342</v>
      </c>
      <c r="C33" s="524" t="s">
        <v>13</v>
      </c>
      <c r="D33" s="691">
        <v>2006</v>
      </c>
      <c r="E33" s="708">
        <v>2024</v>
      </c>
      <c r="F33" s="164"/>
    </row>
    <row r="34" spans="1:13">
      <c r="B34" s="181" t="s">
        <v>424</v>
      </c>
      <c r="C34" s="522" t="s">
        <v>1164</v>
      </c>
      <c r="D34" s="691">
        <v>90000</v>
      </c>
      <c r="E34" s="48"/>
      <c r="F34" s="121"/>
    </row>
    <row r="35" spans="1:13" ht="31.5">
      <c r="B35" s="181" t="s">
        <v>1305</v>
      </c>
      <c r="C35" s="522" t="s">
        <v>284</v>
      </c>
      <c r="D35" s="693">
        <v>257187.74357329033</v>
      </c>
      <c r="E35" s="512" t="s">
        <v>1571</v>
      </c>
      <c r="F35" s="190"/>
    </row>
    <row r="36" spans="1:13" ht="31.5">
      <c r="B36" s="181" t="s">
        <v>1522</v>
      </c>
      <c r="C36" s="522" t="s">
        <v>284</v>
      </c>
      <c r="D36" s="693">
        <v>218609.58203729673</v>
      </c>
      <c r="E36" s="512" t="s">
        <v>1571</v>
      </c>
      <c r="F36" s="190"/>
    </row>
    <row r="37" spans="1:13">
      <c r="B37" s="181" t="s">
        <v>1470</v>
      </c>
      <c r="C37" s="532" t="s">
        <v>366</v>
      </c>
      <c r="D37" s="691">
        <v>1152</v>
      </c>
      <c r="E37" s="201"/>
      <c r="F37" s="170"/>
      <c r="G37" s="104"/>
    </row>
    <row r="38" spans="1:13" ht="31.5">
      <c r="B38" s="181" t="s">
        <v>1306</v>
      </c>
      <c r="C38" s="522" t="s">
        <v>284</v>
      </c>
      <c r="D38" s="693">
        <v>192889.89675422854</v>
      </c>
      <c r="E38" s="512" t="s">
        <v>1571</v>
      </c>
      <c r="F38" s="190"/>
      <c r="G38" s="163"/>
    </row>
    <row r="39" spans="1:13" ht="31.5">
      <c r="B39" s="181" t="s">
        <v>1307</v>
      </c>
      <c r="C39" s="522" t="s">
        <v>284</v>
      </c>
      <c r="D39" s="693">
        <v>218609.58203729673</v>
      </c>
      <c r="E39" s="512" t="s">
        <v>1571</v>
      </c>
      <c r="F39" s="190"/>
      <c r="G39" s="163"/>
    </row>
    <row r="40" spans="1:13" s="21" customFormat="1" ht="27" customHeight="1">
      <c r="A40" s="63"/>
      <c r="B40" s="181" t="s">
        <v>1575</v>
      </c>
      <c r="C40" s="522" t="s">
        <v>284</v>
      </c>
      <c r="D40" s="693">
        <v>168778.65965994998</v>
      </c>
      <c r="E40" s="512" t="s">
        <v>1571</v>
      </c>
      <c r="F40" s="190"/>
      <c r="G40" s="20"/>
      <c r="K40" s="20"/>
      <c r="L40" s="20"/>
      <c r="M40" s="20"/>
    </row>
    <row r="41" spans="1:13" s="21" customFormat="1">
      <c r="A41" s="63"/>
      <c r="B41" s="181" t="s">
        <v>891</v>
      </c>
      <c r="C41" s="522" t="s">
        <v>284</v>
      </c>
      <c r="D41" s="691">
        <v>136850</v>
      </c>
      <c r="E41" s="708">
        <v>2024</v>
      </c>
      <c r="F41" s="121" t="s">
        <v>1510</v>
      </c>
      <c r="G41" s="20"/>
      <c r="K41" s="20"/>
      <c r="L41" s="20"/>
      <c r="M41" s="20"/>
    </row>
    <row r="42" spans="1:13" s="21" customFormat="1">
      <c r="A42" s="63"/>
      <c r="B42" s="181" t="s">
        <v>15</v>
      </c>
      <c r="C42" s="522" t="s">
        <v>1393</v>
      </c>
      <c r="D42" s="691">
        <v>91</v>
      </c>
      <c r="E42" s="178"/>
      <c r="F42" s="121"/>
      <c r="G42" s="20"/>
      <c r="K42" s="20"/>
      <c r="L42" s="20"/>
      <c r="M42" s="20"/>
    </row>
    <row r="43" spans="1:13" s="21" customFormat="1" ht="26.25" customHeight="1">
      <c r="A43" s="63"/>
      <c r="B43" s="181" t="s">
        <v>1523</v>
      </c>
      <c r="C43" s="522" t="s">
        <v>284</v>
      </c>
      <c r="D43" s="693">
        <v>192890.80767996772</v>
      </c>
      <c r="E43" s="512" t="s">
        <v>1571</v>
      </c>
      <c r="F43" s="190"/>
      <c r="G43" s="20"/>
      <c r="K43" s="20"/>
      <c r="L43" s="20"/>
      <c r="M43" s="20"/>
    </row>
    <row r="44" spans="1:13" s="21" customFormat="1">
      <c r="A44" s="63"/>
      <c r="B44" s="181" t="s">
        <v>1195</v>
      </c>
      <c r="C44" s="522" t="s">
        <v>284</v>
      </c>
      <c r="D44" s="691">
        <v>82268.519049260998</v>
      </c>
      <c r="E44" s="178"/>
      <c r="F44" s="121"/>
      <c r="H44" s="20"/>
      <c r="K44" s="20"/>
      <c r="L44" s="20"/>
      <c r="M44" s="20"/>
    </row>
    <row r="45" spans="1:13" s="21" customFormat="1">
      <c r="A45" s="63"/>
      <c r="B45" s="181" t="s">
        <v>12</v>
      </c>
      <c r="C45" s="522" t="s">
        <v>310</v>
      </c>
      <c r="D45" s="692">
        <v>74998.425736060948</v>
      </c>
      <c r="E45" s="516">
        <v>2025</v>
      </c>
      <c r="F45" s="121"/>
      <c r="G45" s="25"/>
      <c r="H45" s="25"/>
      <c r="K45" s="20"/>
      <c r="L45" s="20"/>
      <c r="M45" s="20"/>
    </row>
    <row r="46" spans="1:13" s="21" customFormat="1">
      <c r="A46" s="63"/>
      <c r="B46" s="181" t="s">
        <v>1509</v>
      </c>
      <c r="C46" s="522" t="s">
        <v>1595</v>
      </c>
      <c r="D46" s="691">
        <v>5578.72</v>
      </c>
      <c r="E46" s="708" t="s">
        <v>1620</v>
      </c>
      <c r="F46" s="121" t="s">
        <v>1618</v>
      </c>
      <c r="G46" s="160"/>
      <c r="K46" s="20"/>
      <c r="L46" s="20"/>
      <c r="M46" s="20"/>
    </row>
    <row r="47" spans="1:13" s="21" customFormat="1">
      <c r="A47" s="63"/>
      <c r="B47" s="181" t="s">
        <v>676</v>
      </c>
      <c r="C47" s="522" t="s">
        <v>1595</v>
      </c>
      <c r="D47" s="692">
        <f>((239365/25)*1.19)/2</f>
        <v>5696.8869999999997</v>
      </c>
      <c r="E47" s="516">
        <v>2025</v>
      </c>
      <c r="F47" s="121" t="s">
        <v>1600</v>
      </c>
      <c r="G47" s="160"/>
      <c r="K47" s="20"/>
      <c r="L47" s="20"/>
      <c r="M47" s="20"/>
    </row>
    <row r="48" spans="1:13" s="21" customFormat="1">
      <c r="A48" s="63"/>
      <c r="B48" s="181" t="s">
        <v>1089</v>
      </c>
      <c r="C48" s="522" t="s">
        <v>1595</v>
      </c>
      <c r="D48" s="691">
        <v>6414.1</v>
      </c>
      <c r="E48" s="708" t="s">
        <v>1620</v>
      </c>
      <c r="F48" s="121" t="s">
        <v>1618</v>
      </c>
      <c r="G48" s="160"/>
      <c r="K48" s="20"/>
      <c r="L48" s="20"/>
      <c r="M48" s="20"/>
    </row>
    <row r="49" spans="1:13" s="21" customFormat="1">
      <c r="A49" s="63"/>
      <c r="B49" s="181" t="s">
        <v>1090</v>
      </c>
      <c r="C49" s="522" t="s">
        <v>1595</v>
      </c>
      <c r="D49" s="691">
        <v>6414.1</v>
      </c>
      <c r="E49" s="708" t="s">
        <v>1620</v>
      </c>
      <c r="F49" s="121" t="s">
        <v>1618</v>
      </c>
      <c r="G49" s="160"/>
      <c r="K49" s="20"/>
      <c r="L49" s="20"/>
      <c r="M49" s="20"/>
    </row>
    <row r="50" spans="1:13">
      <c r="B50" s="181" t="s">
        <v>1324</v>
      </c>
      <c r="C50" s="522" t="s">
        <v>288</v>
      </c>
      <c r="D50" s="692">
        <f>(201482/30)*1.19</f>
        <v>7992.1193333333331</v>
      </c>
      <c r="E50" s="516">
        <v>2025</v>
      </c>
      <c r="F50" s="121" t="s">
        <v>1600</v>
      </c>
      <c r="G50" s="160"/>
    </row>
    <row r="51" spans="1:13">
      <c r="B51" s="181" t="s">
        <v>1088</v>
      </c>
      <c r="C51" s="522" t="s">
        <v>288</v>
      </c>
      <c r="D51" s="691">
        <v>4866</v>
      </c>
      <c r="E51" s="593"/>
      <c r="F51" s="121"/>
    </row>
    <row r="52" spans="1:13" s="297" customFormat="1" ht="51" customHeight="1">
      <c r="A52" s="445"/>
      <c r="B52" s="181" t="s">
        <v>23</v>
      </c>
      <c r="C52" s="522" t="s">
        <v>288</v>
      </c>
      <c r="D52" s="691">
        <v>6150</v>
      </c>
      <c r="E52" s="713">
        <v>2024</v>
      </c>
      <c r="F52" s="121" t="s">
        <v>1625</v>
      </c>
      <c r="G52" s="484" t="s">
        <v>1621</v>
      </c>
      <c r="H52" s="296" t="s">
        <v>1622</v>
      </c>
      <c r="I52" s="296"/>
      <c r="J52" s="296"/>
      <c r="L52" s="712" t="s">
        <v>288</v>
      </c>
    </row>
    <row r="53" spans="1:13">
      <c r="B53" s="181" t="s">
        <v>717</v>
      </c>
      <c r="C53" s="524" t="s">
        <v>13</v>
      </c>
      <c r="D53" s="691">
        <v>1709</v>
      </c>
      <c r="E53" s="708">
        <v>2024</v>
      </c>
      <c r="F53" s="121" t="s">
        <v>1618</v>
      </c>
      <c r="G53" s="353" t="s">
        <v>1623</v>
      </c>
      <c r="H53" s="21" t="s">
        <v>1624</v>
      </c>
      <c r="I53" s="21" t="s">
        <v>288</v>
      </c>
      <c r="J53" s="366">
        <v>1</v>
      </c>
      <c r="K53" s="20">
        <v>0.03</v>
      </c>
      <c r="L53" s="478">
        <v>6150</v>
      </c>
      <c r="M53" s="20">
        <v>6334.5</v>
      </c>
    </row>
    <row r="54" spans="1:13">
      <c r="B54" s="181" t="s">
        <v>1165</v>
      </c>
      <c r="C54" s="522" t="s">
        <v>288</v>
      </c>
      <c r="D54" s="691"/>
      <c r="E54" s="48"/>
      <c r="F54" s="121"/>
      <c r="G54" s="160"/>
    </row>
    <row r="55" spans="1:13" s="21" customFormat="1">
      <c r="A55" s="173"/>
      <c r="B55" s="181" t="s">
        <v>679</v>
      </c>
      <c r="C55" s="524" t="s">
        <v>13</v>
      </c>
      <c r="D55" s="691">
        <v>3213</v>
      </c>
      <c r="E55" s="708">
        <v>2024</v>
      </c>
      <c r="F55" s="121" t="s">
        <v>1618</v>
      </c>
      <c r="G55" s="353"/>
      <c r="K55" s="20"/>
      <c r="L55" s="20"/>
      <c r="M55" s="20"/>
    </row>
    <row r="56" spans="1:13" s="21" customFormat="1">
      <c r="A56" s="173"/>
      <c r="B56" s="181" t="s">
        <v>679</v>
      </c>
      <c r="C56" s="522" t="s">
        <v>288</v>
      </c>
      <c r="D56" s="691"/>
      <c r="E56" s="172"/>
      <c r="F56" s="231"/>
      <c r="G56" s="160"/>
      <c r="K56" s="20"/>
      <c r="L56" s="20"/>
      <c r="M56" s="20"/>
    </row>
    <row r="57" spans="1:13" s="21" customFormat="1">
      <c r="A57" s="63"/>
      <c r="B57" s="181" t="s">
        <v>680</v>
      </c>
      <c r="C57" s="524" t="s">
        <v>13</v>
      </c>
      <c r="D57" s="691">
        <v>6952</v>
      </c>
      <c r="E57" s="708">
        <v>2024</v>
      </c>
      <c r="F57" s="121" t="s">
        <v>1618</v>
      </c>
      <c r="G57" s="353"/>
      <c r="K57" s="20"/>
      <c r="L57" s="20"/>
      <c r="M57" s="20"/>
    </row>
    <row r="58" spans="1:13" s="21" customFormat="1">
      <c r="A58" s="63"/>
      <c r="B58" s="181" t="s">
        <v>680</v>
      </c>
      <c r="C58" s="522" t="s">
        <v>288</v>
      </c>
      <c r="D58" s="691">
        <v>6952</v>
      </c>
      <c r="E58" s="708">
        <v>2024</v>
      </c>
      <c r="F58" s="121" t="s">
        <v>1618</v>
      </c>
      <c r="G58" s="160"/>
      <c r="K58" s="20"/>
      <c r="L58" s="20"/>
      <c r="M58" s="20"/>
    </row>
    <row r="59" spans="1:13" s="32" customFormat="1">
      <c r="A59" s="63"/>
      <c r="B59" s="181" t="s">
        <v>681</v>
      </c>
      <c r="C59" s="524" t="s">
        <v>13</v>
      </c>
      <c r="D59" s="691">
        <v>11967</v>
      </c>
      <c r="E59" s="708">
        <v>2024</v>
      </c>
      <c r="F59" s="121" t="s">
        <v>1618</v>
      </c>
      <c r="G59" s="353"/>
      <c r="H59" s="21"/>
      <c r="I59" s="21"/>
      <c r="J59" s="21"/>
      <c r="K59" s="20"/>
      <c r="L59" s="20"/>
      <c r="M59" s="20"/>
    </row>
    <row r="60" spans="1:13" s="32" customFormat="1">
      <c r="A60" s="63"/>
      <c r="B60" s="181" t="s">
        <v>681</v>
      </c>
      <c r="C60" s="522" t="s">
        <v>288</v>
      </c>
      <c r="D60" s="691"/>
      <c r="E60" s="48"/>
      <c r="F60" s="228"/>
      <c r="G60" s="160"/>
      <c r="H60" s="21"/>
      <c r="I60" s="21"/>
      <c r="J60" s="21"/>
      <c r="K60" s="20"/>
      <c r="L60" s="20"/>
      <c r="M60" s="20"/>
    </row>
    <row r="61" spans="1:13" s="32" customFormat="1">
      <c r="A61" s="63"/>
      <c r="B61" s="181" t="s">
        <v>682</v>
      </c>
      <c r="C61" s="524" t="s">
        <v>13</v>
      </c>
      <c r="D61" s="691">
        <v>11967</v>
      </c>
      <c r="E61" s="708">
        <v>2024</v>
      </c>
      <c r="F61" s="121" t="s">
        <v>1618</v>
      </c>
      <c r="G61" s="353"/>
      <c r="H61" s="21"/>
      <c r="I61" s="21"/>
      <c r="J61" s="21"/>
      <c r="K61" s="20"/>
      <c r="L61" s="20"/>
      <c r="M61" s="20"/>
    </row>
    <row r="62" spans="1:13" s="32" customFormat="1">
      <c r="A62" s="63"/>
      <c r="B62" s="181" t="s">
        <v>682</v>
      </c>
      <c r="C62" s="522" t="s">
        <v>288</v>
      </c>
      <c r="D62" s="691"/>
      <c r="E62" s="180"/>
      <c r="F62" s="121"/>
      <c r="G62" s="160"/>
      <c r="H62" s="21"/>
      <c r="I62" s="21"/>
      <c r="J62" s="21"/>
      <c r="K62" s="20"/>
      <c r="L62" s="20"/>
      <c r="M62" s="20"/>
    </row>
    <row r="63" spans="1:13" s="32" customFormat="1">
      <c r="A63" s="63"/>
      <c r="B63" s="181" t="s">
        <v>718</v>
      </c>
      <c r="C63" s="522" t="s">
        <v>288</v>
      </c>
      <c r="D63" s="691"/>
      <c r="E63" s="48"/>
      <c r="F63" s="121"/>
      <c r="G63" s="478"/>
      <c r="H63" s="21"/>
      <c r="I63" s="21"/>
      <c r="J63" s="21"/>
      <c r="K63" s="20"/>
      <c r="L63" s="20"/>
      <c r="M63" s="20"/>
    </row>
    <row r="64" spans="1:13" s="32" customFormat="1">
      <c r="A64" s="63"/>
      <c r="B64" s="181" t="s">
        <v>894</v>
      </c>
      <c r="C64" s="522" t="s">
        <v>288</v>
      </c>
      <c r="D64" s="691"/>
      <c r="E64" s="48"/>
      <c r="F64" s="228"/>
      <c r="G64" s="160"/>
      <c r="H64" s="21"/>
      <c r="I64" s="21"/>
      <c r="J64" s="21"/>
      <c r="K64" s="20"/>
      <c r="L64" s="20"/>
      <c r="M64" s="20"/>
    </row>
    <row r="65" spans="1:13" s="21" customFormat="1">
      <c r="A65" s="63"/>
      <c r="B65" s="181" t="s">
        <v>1422</v>
      </c>
      <c r="C65" s="524" t="s">
        <v>13</v>
      </c>
      <c r="D65" s="691">
        <v>44083</v>
      </c>
      <c r="E65" s="708">
        <v>2024</v>
      </c>
      <c r="F65" s="121" t="s">
        <v>1618</v>
      </c>
      <c r="G65" s="160"/>
      <c r="K65" s="20"/>
      <c r="L65" s="20"/>
      <c r="M65" s="20"/>
    </row>
    <row r="66" spans="1:13" s="21" customFormat="1">
      <c r="A66" s="63"/>
      <c r="B66" s="181" t="s">
        <v>1423</v>
      </c>
      <c r="C66" s="524" t="s">
        <v>13</v>
      </c>
      <c r="D66" s="691">
        <v>33998</v>
      </c>
      <c r="E66" s="708">
        <v>2024</v>
      </c>
      <c r="F66" s="121" t="s">
        <v>1618</v>
      </c>
      <c r="K66" s="20"/>
      <c r="L66" s="20"/>
      <c r="M66" s="20"/>
    </row>
    <row r="67" spans="1:13" s="21" customFormat="1">
      <c r="A67" s="63"/>
      <c r="B67" s="181" t="s">
        <v>1424</v>
      </c>
      <c r="C67" s="524" t="s">
        <v>13</v>
      </c>
      <c r="D67" s="691">
        <v>10755</v>
      </c>
      <c r="E67" s="708">
        <v>2024</v>
      </c>
      <c r="F67" s="121" t="s">
        <v>1618</v>
      </c>
      <c r="K67" s="20"/>
      <c r="L67" s="20"/>
      <c r="M67" s="20"/>
    </row>
    <row r="68" spans="1:13">
      <c r="B68" s="181" t="s">
        <v>1425</v>
      </c>
      <c r="C68" s="524" t="s">
        <v>13</v>
      </c>
      <c r="D68" s="691">
        <v>12456</v>
      </c>
      <c r="E68" s="593"/>
      <c r="F68" s="121"/>
    </row>
    <row r="69" spans="1:13">
      <c r="B69" s="181" t="s">
        <v>1406</v>
      </c>
      <c r="C69" s="522" t="s">
        <v>288</v>
      </c>
      <c r="D69" s="692">
        <f>(203732/25)*1.19</f>
        <v>9697.6431999999986</v>
      </c>
      <c r="E69" s="516">
        <v>2025</v>
      </c>
      <c r="F69" s="121" t="s">
        <v>1600</v>
      </c>
      <c r="G69" s="39"/>
    </row>
    <row r="70" spans="1:13">
      <c r="B70" s="181" t="s">
        <v>1538</v>
      </c>
      <c r="C70" s="522" t="s">
        <v>16</v>
      </c>
      <c r="D70" s="691">
        <v>193375</v>
      </c>
      <c r="E70" s="593" t="s">
        <v>1617</v>
      </c>
      <c r="F70" s="121" t="s">
        <v>1619</v>
      </c>
      <c r="G70" s="160"/>
    </row>
    <row r="71" spans="1:13">
      <c r="B71" s="181" t="s">
        <v>37</v>
      </c>
      <c r="C71" s="522" t="s">
        <v>16</v>
      </c>
      <c r="D71" s="691">
        <v>4701</v>
      </c>
      <c r="E71" s="593"/>
      <c r="F71" s="121"/>
    </row>
    <row r="72" spans="1:13">
      <c r="B72" s="181"/>
      <c r="C72" s="533"/>
      <c r="D72" s="691"/>
      <c r="E72" s="48"/>
      <c r="F72" s="121"/>
    </row>
    <row r="73" spans="1:13">
      <c r="B73" s="181" t="s">
        <v>291</v>
      </c>
      <c r="C73" s="522" t="s">
        <v>16</v>
      </c>
      <c r="D73" s="692">
        <f>+(4541+5841+5818)/3</f>
        <v>5400</v>
      </c>
      <c r="E73" s="516">
        <v>2025</v>
      </c>
      <c r="F73" s="121" t="s">
        <v>1599</v>
      </c>
    </row>
    <row r="74" spans="1:13" s="21" customFormat="1">
      <c r="A74" s="63"/>
      <c r="B74" s="181" t="s">
        <v>140</v>
      </c>
      <c r="C74" s="522" t="s">
        <v>16</v>
      </c>
      <c r="D74" s="692">
        <f>+(26701+34330+31318)/3</f>
        <v>30783</v>
      </c>
      <c r="E74" s="516">
        <v>2025</v>
      </c>
      <c r="F74" s="121" t="s">
        <v>1599</v>
      </c>
      <c r="G74" s="20"/>
      <c r="K74" s="20"/>
      <c r="L74" s="20"/>
      <c r="M74" s="20"/>
    </row>
    <row r="75" spans="1:13" s="21" customFormat="1">
      <c r="A75" s="63"/>
      <c r="B75" s="181" t="s">
        <v>1391</v>
      </c>
      <c r="C75" s="524" t="s">
        <v>13</v>
      </c>
      <c r="D75" s="692">
        <f>+((179365/6)+(230614/6)+(230890/6))/3</f>
        <v>35603.833333333336</v>
      </c>
      <c r="E75" s="516">
        <v>2025</v>
      </c>
      <c r="F75" s="121" t="s">
        <v>1599</v>
      </c>
      <c r="G75" s="20"/>
      <c r="K75" s="20"/>
      <c r="L75" s="20"/>
      <c r="M75" s="20"/>
    </row>
    <row r="76" spans="1:13" s="21" customFormat="1">
      <c r="A76" s="63"/>
      <c r="B76" s="181" t="s">
        <v>1166</v>
      </c>
      <c r="C76" s="522" t="s">
        <v>16</v>
      </c>
      <c r="D76" s="692">
        <f>+(15277+19649+19579)/3</f>
        <v>18168.333333333332</v>
      </c>
      <c r="E76" s="516">
        <v>2025</v>
      </c>
      <c r="F76" s="121" t="s">
        <v>1599</v>
      </c>
      <c r="G76" s="20"/>
      <c r="K76" s="20"/>
      <c r="L76" s="20"/>
      <c r="M76" s="20"/>
    </row>
    <row r="77" spans="1:13" s="21" customFormat="1">
      <c r="A77" s="63"/>
      <c r="B77" s="181" t="s">
        <v>29</v>
      </c>
      <c r="C77" s="522" t="s">
        <v>16</v>
      </c>
      <c r="D77" s="692">
        <f>+(17190+22101+21670)/3</f>
        <v>20320.333333333332</v>
      </c>
      <c r="E77" s="516">
        <v>2025</v>
      </c>
      <c r="F77" s="121" t="s">
        <v>1599</v>
      </c>
      <c r="G77" s="20"/>
      <c r="K77" s="20"/>
      <c r="L77" s="20"/>
      <c r="M77" s="20"/>
    </row>
    <row r="78" spans="1:13" s="21" customFormat="1">
      <c r="A78" s="63"/>
      <c r="B78" s="181" t="s">
        <v>30</v>
      </c>
      <c r="C78" s="522" t="s">
        <v>16</v>
      </c>
      <c r="D78" s="691">
        <v>7962</v>
      </c>
      <c r="E78" s="602"/>
      <c r="F78" s="121"/>
      <c r="G78" s="20"/>
      <c r="K78" s="20"/>
      <c r="L78" s="20"/>
      <c r="M78" s="20"/>
    </row>
    <row r="79" spans="1:13" s="21" customFormat="1">
      <c r="A79" s="63"/>
      <c r="B79" s="181" t="s">
        <v>470</v>
      </c>
      <c r="C79" s="524" t="s">
        <v>13</v>
      </c>
      <c r="D79" s="691">
        <v>18846</v>
      </c>
      <c r="E79" s="602"/>
      <c r="F79" s="594"/>
      <c r="G79" s="20"/>
      <c r="K79" s="20"/>
      <c r="L79" s="20"/>
      <c r="M79" s="20"/>
    </row>
    <row r="80" spans="1:13" s="21" customFormat="1">
      <c r="A80" s="63"/>
      <c r="B80" s="181" t="s">
        <v>1249</v>
      </c>
      <c r="C80" s="522" t="s">
        <v>16</v>
      </c>
      <c r="D80" s="691">
        <v>47276</v>
      </c>
      <c r="E80" s="228"/>
      <c r="F80" s="121"/>
      <c r="G80" s="20"/>
      <c r="K80" s="20"/>
      <c r="L80" s="20"/>
      <c r="M80" s="20"/>
    </row>
    <row r="81" spans="1:13" s="21" customFormat="1">
      <c r="A81" s="63"/>
      <c r="B81" s="181" t="s">
        <v>1250</v>
      </c>
      <c r="C81" s="522" t="s">
        <v>16</v>
      </c>
      <c r="D81" s="691">
        <v>50901</v>
      </c>
      <c r="E81" s="228"/>
      <c r="F81" s="121"/>
      <c r="G81" s="20"/>
      <c r="K81" s="20"/>
      <c r="L81" s="20"/>
      <c r="M81" s="20"/>
    </row>
    <row r="82" spans="1:13" s="21" customFormat="1">
      <c r="A82" s="63"/>
      <c r="B82" s="181" t="s">
        <v>26</v>
      </c>
      <c r="C82" s="524" t="s">
        <v>13</v>
      </c>
      <c r="D82" s="691">
        <v>12748</v>
      </c>
      <c r="E82" s="228"/>
      <c r="F82" s="594"/>
      <c r="G82" s="20"/>
      <c r="K82" s="20"/>
      <c r="L82" s="20"/>
      <c r="M82" s="20"/>
    </row>
    <row r="83" spans="1:13" s="21" customFormat="1">
      <c r="A83" s="63"/>
      <c r="B83" s="181" t="s">
        <v>27</v>
      </c>
      <c r="C83" s="522" t="s">
        <v>16</v>
      </c>
      <c r="D83" s="691">
        <v>8206</v>
      </c>
      <c r="E83" s="228"/>
      <c r="F83" s="121"/>
      <c r="G83" s="20"/>
      <c r="K83" s="20"/>
      <c r="L83" s="20"/>
      <c r="M83" s="20"/>
    </row>
    <row r="84" spans="1:13" s="21" customFormat="1">
      <c r="A84" s="63"/>
      <c r="B84" s="181" t="s">
        <v>28</v>
      </c>
      <c r="C84" s="522" t="s">
        <v>16</v>
      </c>
      <c r="D84" s="691">
        <v>2885</v>
      </c>
      <c r="E84" s="228"/>
      <c r="F84" s="121"/>
      <c r="G84" s="20"/>
      <c r="K84" s="20"/>
      <c r="L84" s="20"/>
      <c r="M84" s="20"/>
    </row>
    <row r="85" spans="1:13" s="21" customFormat="1">
      <c r="A85" s="63"/>
      <c r="B85" s="181" t="s">
        <v>25</v>
      </c>
      <c r="C85" s="522" t="s">
        <v>16</v>
      </c>
      <c r="D85" s="691">
        <v>4981</v>
      </c>
      <c r="E85" s="228"/>
      <c r="F85" s="121"/>
      <c r="G85" s="20"/>
      <c r="K85" s="20"/>
      <c r="L85" s="20"/>
      <c r="M85" s="20"/>
    </row>
    <row r="86" spans="1:13" s="21" customFormat="1">
      <c r="A86" s="63"/>
      <c r="B86" s="181" t="s">
        <v>292</v>
      </c>
      <c r="C86" s="524" t="s">
        <v>13</v>
      </c>
      <c r="D86" s="691">
        <v>8711</v>
      </c>
      <c r="E86" s="228"/>
      <c r="F86" s="594"/>
      <c r="G86" s="20"/>
      <c r="K86" s="20"/>
      <c r="L86" s="20"/>
      <c r="M86" s="20"/>
    </row>
    <row r="87" spans="1:13" s="32" customFormat="1">
      <c r="A87" s="63"/>
      <c r="B87" s="181" t="s">
        <v>294</v>
      </c>
      <c r="C87" s="522" t="s">
        <v>16</v>
      </c>
      <c r="D87" s="691">
        <v>4165</v>
      </c>
      <c r="E87" s="228"/>
      <c r="F87" s="121"/>
      <c r="G87" s="20"/>
      <c r="H87" s="21"/>
      <c r="I87" s="21"/>
      <c r="J87" s="21"/>
      <c r="K87" s="20"/>
      <c r="L87" s="20"/>
      <c r="M87" s="20"/>
    </row>
    <row r="88" spans="1:13" s="32" customFormat="1">
      <c r="A88" s="63"/>
      <c r="B88" s="181" t="s">
        <v>878</v>
      </c>
      <c r="C88" s="522" t="s">
        <v>16</v>
      </c>
      <c r="D88" s="691">
        <v>2234</v>
      </c>
      <c r="E88" s="228"/>
      <c r="F88" s="121"/>
      <c r="G88" s="20"/>
      <c r="H88" s="21"/>
      <c r="I88" s="21"/>
      <c r="J88" s="21"/>
      <c r="K88" s="20"/>
      <c r="L88" s="20"/>
      <c r="M88" s="20"/>
    </row>
    <row r="89" spans="1:13" s="32" customFormat="1">
      <c r="A89" s="63"/>
      <c r="B89" s="181" t="s">
        <v>879</v>
      </c>
      <c r="C89" s="522" t="s">
        <v>16</v>
      </c>
      <c r="D89" s="691">
        <v>4183</v>
      </c>
      <c r="E89" s="228"/>
      <c r="F89" s="121"/>
      <c r="G89" s="20"/>
      <c r="H89" s="21"/>
      <c r="I89" s="21"/>
      <c r="J89" s="21"/>
      <c r="K89" s="20"/>
      <c r="L89" s="20"/>
      <c r="M89" s="20"/>
    </row>
    <row r="90" spans="1:13" s="32" customFormat="1">
      <c r="A90" s="63"/>
      <c r="B90" s="181" t="s">
        <v>880</v>
      </c>
      <c r="C90" s="524" t="s">
        <v>13</v>
      </c>
      <c r="D90" s="691">
        <v>9503</v>
      </c>
      <c r="E90" s="228"/>
      <c r="F90" s="594"/>
      <c r="G90" s="20"/>
      <c r="H90" s="21"/>
      <c r="I90" s="21"/>
      <c r="J90" s="21"/>
      <c r="K90" s="20"/>
      <c r="L90" s="20"/>
      <c r="M90" s="20"/>
    </row>
    <row r="91" spans="1:13" s="32" customFormat="1">
      <c r="A91" s="63"/>
      <c r="B91" s="181" t="s">
        <v>295</v>
      </c>
      <c r="C91" s="522" t="s">
        <v>16</v>
      </c>
      <c r="D91" s="691">
        <v>8286</v>
      </c>
      <c r="E91" s="228"/>
      <c r="F91" s="121"/>
      <c r="G91" s="20"/>
      <c r="H91" s="21"/>
      <c r="I91" s="21"/>
      <c r="J91" s="21"/>
      <c r="K91" s="20"/>
      <c r="L91" s="20"/>
      <c r="M91" s="20"/>
    </row>
    <row r="92" spans="1:13" s="32" customFormat="1">
      <c r="A92" s="63"/>
      <c r="B92" s="181" t="s">
        <v>296</v>
      </c>
      <c r="C92" s="524" t="s">
        <v>13</v>
      </c>
      <c r="D92" s="691">
        <v>10650</v>
      </c>
      <c r="E92" s="708">
        <v>2024</v>
      </c>
      <c r="F92" s="594" t="s">
        <v>1520</v>
      </c>
      <c r="G92" s="20"/>
      <c r="H92" s="21"/>
      <c r="I92" s="21"/>
      <c r="J92" s="21"/>
      <c r="K92" s="20"/>
      <c r="L92" s="20"/>
      <c r="M92" s="20"/>
    </row>
    <row r="93" spans="1:13" s="32" customFormat="1">
      <c r="A93" s="63"/>
      <c r="B93" s="181" t="s">
        <v>469</v>
      </c>
      <c r="C93" s="522" t="s">
        <v>16</v>
      </c>
      <c r="D93" s="691">
        <v>9203</v>
      </c>
      <c r="E93" s="228"/>
      <c r="F93" s="121"/>
      <c r="G93" s="20"/>
      <c r="H93" s="21"/>
      <c r="I93" s="21"/>
      <c r="J93" s="21"/>
      <c r="K93" s="20"/>
      <c r="L93" s="20"/>
      <c r="M93" s="20"/>
    </row>
    <row r="94" spans="1:13" s="32" customFormat="1">
      <c r="A94" s="63"/>
      <c r="B94" s="181" t="s">
        <v>293</v>
      </c>
      <c r="C94" s="524" t="s">
        <v>13</v>
      </c>
      <c r="D94" s="691">
        <v>11627</v>
      </c>
      <c r="E94" s="228"/>
      <c r="F94" s="121"/>
      <c r="G94" s="20"/>
      <c r="H94" s="21"/>
      <c r="I94" s="21"/>
      <c r="J94" s="21"/>
      <c r="K94" s="20"/>
      <c r="L94" s="20"/>
      <c r="M94" s="20"/>
    </row>
    <row r="95" spans="1:13">
      <c r="B95" s="181" t="s">
        <v>1316</v>
      </c>
      <c r="C95" s="524" t="s">
        <v>13</v>
      </c>
      <c r="D95" s="691">
        <v>56193</v>
      </c>
      <c r="E95" s="595"/>
      <c r="F95" s="596"/>
    </row>
    <row r="96" spans="1:13">
      <c r="B96" s="181" t="s">
        <v>1251</v>
      </c>
      <c r="C96" s="522" t="s">
        <v>16</v>
      </c>
      <c r="D96" s="691">
        <v>56424</v>
      </c>
      <c r="E96" s="595"/>
      <c r="F96" s="121"/>
    </row>
    <row r="97" spans="2:6">
      <c r="B97" s="181" t="s">
        <v>290</v>
      </c>
      <c r="C97" s="522" t="s">
        <v>16</v>
      </c>
      <c r="D97" s="691">
        <v>36463</v>
      </c>
      <c r="E97" s="228"/>
      <c r="F97" s="121"/>
    </row>
    <row r="98" spans="2:6">
      <c r="B98" s="181" t="s">
        <v>1317</v>
      </c>
      <c r="C98" s="524" t="s">
        <v>13</v>
      </c>
      <c r="D98" s="691">
        <v>31812</v>
      </c>
      <c r="E98" s="228"/>
      <c r="F98" s="121"/>
    </row>
    <row r="99" spans="2:6">
      <c r="B99" s="181" t="s">
        <v>1252</v>
      </c>
      <c r="C99" s="524" t="s">
        <v>13</v>
      </c>
      <c r="D99" s="691">
        <v>43445</v>
      </c>
      <c r="E99" s="228"/>
      <c r="F99" s="594"/>
    </row>
    <row r="100" spans="2:6">
      <c r="B100" s="181" t="s">
        <v>1253</v>
      </c>
      <c r="C100" s="524" t="s">
        <v>13</v>
      </c>
      <c r="D100" s="691">
        <v>63454</v>
      </c>
      <c r="E100" s="228"/>
      <c r="F100" s="594"/>
    </row>
    <row r="101" spans="2:6">
      <c r="B101" s="181" t="s">
        <v>1254</v>
      </c>
      <c r="C101" s="524" t="s">
        <v>13</v>
      </c>
      <c r="D101" s="691">
        <v>93819</v>
      </c>
      <c r="E101" s="228"/>
      <c r="F101" s="594"/>
    </row>
    <row r="102" spans="2:6">
      <c r="B102" s="181" t="s">
        <v>1255</v>
      </c>
      <c r="C102" s="524" t="s">
        <v>13</v>
      </c>
      <c r="D102" s="691">
        <v>134434</v>
      </c>
      <c r="E102" s="228"/>
      <c r="F102" s="594"/>
    </row>
    <row r="103" spans="2:6">
      <c r="B103" s="181" t="s">
        <v>1256</v>
      </c>
      <c r="C103" s="524" t="s">
        <v>13</v>
      </c>
      <c r="D103" s="691">
        <v>164428</v>
      </c>
      <c r="E103" s="228"/>
      <c r="F103" s="594"/>
    </row>
    <row r="104" spans="2:6">
      <c r="B104" s="181" t="s">
        <v>1257</v>
      </c>
      <c r="C104" s="524" t="s">
        <v>13</v>
      </c>
      <c r="D104" s="691">
        <v>276853</v>
      </c>
      <c r="E104" s="228"/>
      <c r="F104" s="594"/>
    </row>
    <row r="105" spans="2:6">
      <c r="B105" s="181" t="s">
        <v>1240</v>
      </c>
      <c r="C105" s="524" t="s">
        <v>13</v>
      </c>
      <c r="D105" s="691">
        <v>587433</v>
      </c>
      <c r="E105" s="228"/>
      <c r="F105" s="594"/>
    </row>
    <row r="106" spans="2:6">
      <c r="B106" s="181" t="s">
        <v>1258</v>
      </c>
      <c r="C106" s="524" t="s">
        <v>13</v>
      </c>
      <c r="D106" s="691">
        <v>1610595</v>
      </c>
      <c r="E106" s="228"/>
      <c r="F106" s="594"/>
    </row>
    <row r="107" spans="2:6">
      <c r="B107" s="181" t="s">
        <v>1242</v>
      </c>
      <c r="C107" s="524" t="s">
        <v>13</v>
      </c>
      <c r="D107" s="691">
        <v>2641483</v>
      </c>
      <c r="E107" s="228"/>
      <c r="F107" s="594"/>
    </row>
    <row r="108" spans="2:6">
      <c r="B108" s="181" t="s">
        <v>1243</v>
      </c>
      <c r="C108" s="524" t="s">
        <v>13</v>
      </c>
      <c r="D108" s="691">
        <v>3289209</v>
      </c>
      <c r="E108" s="228"/>
      <c r="F108" s="594"/>
    </row>
    <row r="109" spans="2:6">
      <c r="B109" s="181" t="s">
        <v>1259</v>
      </c>
      <c r="C109" s="522" t="s">
        <v>16</v>
      </c>
      <c r="D109" s="691">
        <v>78005</v>
      </c>
      <c r="E109" s="228"/>
      <c r="F109" s="121"/>
    </row>
    <row r="110" spans="2:6">
      <c r="B110" s="181" t="s">
        <v>1260</v>
      </c>
      <c r="C110" s="522" t="s">
        <v>16</v>
      </c>
      <c r="D110" s="691">
        <v>96426</v>
      </c>
      <c r="E110" s="228"/>
      <c r="F110" s="121"/>
    </row>
    <row r="111" spans="2:6">
      <c r="B111" s="181" t="s">
        <v>473</v>
      </c>
      <c r="C111" s="524" t="s">
        <v>13</v>
      </c>
      <c r="D111" s="691">
        <v>78908</v>
      </c>
      <c r="E111" s="708">
        <v>2024</v>
      </c>
      <c r="F111" s="709" t="s">
        <v>1520</v>
      </c>
    </row>
    <row r="112" spans="2:6">
      <c r="B112" s="181" t="s">
        <v>1241</v>
      </c>
      <c r="C112" s="524" t="s">
        <v>13</v>
      </c>
      <c r="D112" s="691">
        <v>177113</v>
      </c>
      <c r="E112" s="228"/>
      <c r="F112" s="121"/>
    </row>
    <row r="113" spans="1:13">
      <c r="B113" s="181" t="s">
        <v>1261</v>
      </c>
      <c r="C113" s="522" t="s">
        <v>16</v>
      </c>
      <c r="D113" s="691">
        <v>190206</v>
      </c>
      <c r="E113" s="228"/>
      <c r="F113" s="121"/>
    </row>
    <row r="114" spans="1:13">
      <c r="B114" s="181" t="s">
        <v>1326</v>
      </c>
      <c r="C114" s="522" t="s">
        <v>16</v>
      </c>
      <c r="D114" s="692">
        <v>6506691</v>
      </c>
      <c r="E114" s="516">
        <v>2025</v>
      </c>
      <c r="F114" s="121" t="s">
        <v>1586</v>
      </c>
    </row>
    <row r="115" spans="1:13" s="32" customFormat="1">
      <c r="A115" s="63"/>
      <c r="B115" s="181" t="s">
        <v>2</v>
      </c>
      <c r="C115" s="522" t="s">
        <v>16</v>
      </c>
      <c r="D115" s="691">
        <v>98580.495575221241</v>
      </c>
      <c r="E115" s="48"/>
      <c r="F115" s="121"/>
      <c r="G115" s="20"/>
      <c r="H115" s="21"/>
      <c r="I115" s="21"/>
      <c r="J115" s="21"/>
      <c r="K115" s="20"/>
      <c r="L115" s="20"/>
      <c r="M115" s="20"/>
    </row>
    <row r="116" spans="1:13" s="32" customFormat="1">
      <c r="A116" s="63"/>
      <c r="B116" s="181" t="s">
        <v>360</v>
      </c>
      <c r="C116" s="522" t="s">
        <v>310</v>
      </c>
      <c r="D116" s="691">
        <v>10440</v>
      </c>
      <c r="E116" s="48"/>
      <c r="F116" s="121"/>
      <c r="G116" s="20"/>
      <c r="H116" s="21"/>
      <c r="I116" s="21"/>
      <c r="J116" s="21"/>
      <c r="K116" s="20"/>
      <c r="L116" s="20"/>
      <c r="M116" s="20"/>
    </row>
    <row r="117" spans="1:13" s="32" customFormat="1">
      <c r="A117" s="63"/>
      <c r="B117" s="292" t="s">
        <v>1607</v>
      </c>
      <c r="C117" s="522" t="s">
        <v>310</v>
      </c>
      <c r="D117" s="710">
        <v>20000</v>
      </c>
      <c r="E117" s="516">
        <v>2025</v>
      </c>
      <c r="F117" s="446"/>
      <c r="G117" s="20"/>
      <c r="H117" s="21"/>
      <c r="I117" s="21"/>
      <c r="J117" s="21"/>
      <c r="K117" s="20"/>
      <c r="L117" s="20"/>
      <c r="M117" s="20"/>
    </row>
    <row r="118" spans="1:13" s="32" customFormat="1">
      <c r="A118" s="63"/>
      <c r="B118" s="292" t="s">
        <v>1608</v>
      </c>
      <c r="C118" s="522" t="s">
        <v>310</v>
      </c>
      <c r="D118" s="710">
        <v>200</v>
      </c>
      <c r="E118" s="516">
        <v>2025</v>
      </c>
      <c r="F118" s="446"/>
      <c r="G118" s="20"/>
      <c r="H118" s="21"/>
      <c r="I118" s="21"/>
      <c r="J118" s="21"/>
      <c r="K118" s="20"/>
      <c r="L118" s="20"/>
      <c r="M118" s="20"/>
    </row>
    <row r="119" spans="1:13" s="32" customFormat="1">
      <c r="A119" s="63"/>
      <c r="B119" s="292" t="s">
        <v>1609</v>
      </c>
      <c r="C119" s="522" t="s">
        <v>310</v>
      </c>
      <c r="D119" s="710">
        <v>200</v>
      </c>
      <c r="E119" s="516">
        <v>2025</v>
      </c>
      <c r="F119" s="446"/>
      <c r="G119" s="20"/>
      <c r="H119" s="21"/>
      <c r="I119" s="21"/>
      <c r="J119" s="21"/>
      <c r="K119" s="20"/>
      <c r="L119" s="20"/>
      <c r="M119" s="20"/>
    </row>
    <row r="120" spans="1:13" s="32" customFormat="1">
      <c r="A120" s="63"/>
      <c r="B120" s="292" t="s">
        <v>1610</v>
      </c>
      <c r="C120" s="522" t="s">
        <v>310</v>
      </c>
      <c r="D120" s="710">
        <v>200</v>
      </c>
      <c r="E120" s="516">
        <v>2025</v>
      </c>
      <c r="F120" s="446"/>
      <c r="G120" s="20"/>
      <c r="H120" s="21"/>
      <c r="I120" s="21"/>
      <c r="J120" s="21"/>
      <c r="K120" s="20"/>
      <c r="L120" s="20"/>
      <c r="M120" s="20"/>
    </row>
    <row r="121" spans="1:13" s="32" customFormat="1">
      <c r="A121" s="63"/>
      <c r="B121" s="292" t="s">
        <v>1611</v>
      </c>
      <c r="C121" s="522" t="s">
        <v>310</v>
      </c>
      <c r="D121" s="710">
        <v>500</v>
      </c>
      <c r="E121" s="516">
        <v>2025</v>
      </c>
      <c r="F121" s="446"/>
      <c r="G121" s="20"/>
      <c r="H121" s="21"/>
      <c r="I121" s="21"/>
      <c r="J121" s="21"/>
      <c r="K121" s="20"/>
      <c r="L121" s="20"/>
      <c r="M121" s="20"/>
    </row>
    <row r="122" spans="1:13" s="32" customFormat="1">
      <c r="A122" s="63"/>
      <c r="B122" s="292" t="s">
        <v>1612</v>
      </c>
      <c r="C122" s="522" t="s">
        <v>310</v>
      </c>
      <c r="D122" s="710">
        <v>700</v>
      </c>
      <c r="E122" s="516">
        <v>2025</v>
      </c>
      <c r="F122" s="446"/>
      <c r="G122" s="20"/>
      <c r="H122" s="21"/>
      <c r="I122" s="21"/>
      <c r="J122" s="21"/>
      <c r="K122" s="20"/>
      <c r="L122" s="20"/>
      <c r="M122" s="20"/>
    </row>
    <row r="123" spans="1:13" s="32" customFormat="1">
      <c r="A123" s="63"/>
      <c r="B123" s="292" t="s">
        <v>1613</v>
      </c>
      <c r="C123" s="522" t="s">
        <v>310</v>
      </c>
      <c r="D123" s="710">
        <v>600</v>
      </c>
      <c r="E123" s="516">
        <v>2025</v>
      </c>
      <c r="F123" s="446"/>
      <c r="G123" s="20"/>
      <c r="H123" s="21"/>
      <c r="I123" s="21"/>
      <c r="J123" s="21"/>
      <c r="K123" s="20"/>
      <c r="L123" s="20"/>
      <c r="M123" s="20"/>
    </row>
    <row r="124" spans="1:13" s="32" customFormat="1">
      <c r="A124" s="63"/>
      <c r="B124" s="292" t="s">
        <v>1614</v>
      </c>
      <c r="C124" s="522" t="s">
        <v>310</v>
      </c>
      <c r="D124" s="710">
        <v>130</v>
      </c>
      <c r="E124" s="516">
        <v>2025</v>
      </c>
      <c r="F124" s="446"/>
      <c r="G124" s="20"/>
      <c r="H124" s="21"/>
      <c r="I124" s="21"/>
      <c r="J124" s="21"/>
      <c r="K124" s="20"/>
      <c r="L124" s="20"/>
      <c r="M124" s="20"/>
    </row>
    <row r="125" spans="1:13" s="32" customFormat="1">
      <c r="A125" s="63"/>
      <c r="B125" s="292" t="s">
        <v>1615</v>
      </c>
      <c r="C125" s="522" t="s">
        <v>310</v>
      </c>
      <c r="D125" s="710">
        <v>70</v>
      </c>
      <c r="E125" s="516">
        <v>2025</v>
      </c>
      <c r="F125" s="446"/>
      <c r="G125" s="20"/>
      <c r="H125" s="21"/>
      <c r="I125" s="21"/>
      <c r="J125" s="21"/>
      <c r="K125" s="20"/>
      <c r="L125" s="20"/>
      <c r="M125" s="20"/>
    </row>
    <row r="126" spans="1:13" s="21" customFormat="1" ht="31.5">
      <c r="A126" s="63"/>
      <c r="B126" s="181" t="s">
        <v>1108</v>
      </c>
      <c r="C126" s="522" t="s">
        <v>16</v>
      </c>
      <c r="D126" s="714">
        <v>250000</v>
      </c>
      <c r="E126" s="715" t="s">
        <v>1626</v>
      </c>
      <c r="F126" s="121"/>
      <c r="G126" s="20"/>
      <c r="H126" s="76"/>
      <c r="K126" s="20"/>
      <c r="L126" s="20"/>
      <c r="M126" s="20"/>
    </row>
    <row r="127" spans="1:13" s="21" customFormat="1">
      <c r="A127" s="63"/>
      <c r="B127" s="181" t="s">
        <v>1107</v>
      </c>
      <c r="C127" s="522" t="s">
        <v>16</v>
      </c>
      <c r="D127" s="714">
        <v>250000</v>
      </c>
      <c r="E127" s="715" t="s">
        <v>1626</v>
      </c>
      <c r="F127" s="164"/>
      <c r="G127" s="20"/>
      <c r="H127" s="76"/>
      <c r="K127" s="20"/>
      <c r="L127" s="20"/>
      <c r="M127" s="20"/>
    </row>
    <row r="128" spans="1:13" s="32" customFormat="1">
      <c r="A128" s="63"/>
      <c r="B128" s="181" t="s">
        <v>1167</v>
      </c>
      <c r="C128" s="522" t="s">
        <v>16</v>
      </c>
      <c r="D128" s="691">
        <v>2450</v>
      </c>
      <c r="E128" s="708" t="s">
        <v>1620</v>
      </c>
      <c r="F128" s="121" t="s">
        <v>1618</v>
      </c>
      <c r="G128" s="20"/>
      <c r="H128" s="21"/>
      <c r="I128" s="21"/>
      <c r="J128" s="21"/>
      <c r="K128" s="20"/>
      <c r="L128" s="20"/>
      <c r="M128" s="20"/>
    </row>
    <row r="129" spans="1:13" s="587" customFormat="1">
      <c r="A129" s="445"/>
      <c r="B129" s="292" t="s">
        <v>1627</v>
      </c>
      <c r="C129" s="531" t="s">
        <v>16</v>
      </c>
      <c r="D129" s="716">
        <v>3500</v>
      </c>
      <c r="E129" s="708" t="s">
        <v>1620</v>
      </c>
      <c r="F129" s="336" t="s">
        <v>1618</v>
      </c>
      <c r="G129" s="297"/>
      <c r="H129" s="296"/>
      <c r="I129" s="296"/>
      <c r="J129" s="296"/>
      <c r="K129" s="297"/>
      <c r="L129" s="297"/>
      <c r="M129" s="297"/>
    </row>
    <row r="130" spans="1:13" s="32" customFormat="1">
      <c r="A130" s="63"/>
      <c r="B130" s="181" t="s">
        <v>1628</v>
      </c>
      <c r="C130" s="522" t="s">
        <v>16</v>
      </c>
      <c r="D130" s="691">
        <v>3320</v>
      </c>
      <c r="E130" s="708" t="s">
        <v>1620</v>
      </c>
      <c r="F130" s="121" t="s">
        <v>1618</v>
      </c>
      <c r="G130" s="20"/>
      <c r="H130" s="21"/>
      <c r="I130" s="21"/>
      <c r="J130" s="21"/>
      <c r="K130" s="20"/>
      <c r="L130" s="20"/>
      <c r="M130" s="20"/>
    </row>
    <row r="131" spans="1:13" s="32" customFormat="1">
      <c r="A131" s="63"/>
      <c r="B131" s="181" t="s">
        <v>1330</v>
      </c>
      <c r="C131" s="522" t="s">
        <v>16</v>
      </c>
      <c r="D131" s="691">
        <v>2600</v>
      </c>
      <c r="E131" s="708" t="s">
        <v>1620</v>
      </c>
      <c r="F131" s="121" t="s">
        <v>1618</v>
      </c>
      <c r="G131" s="20"/>
      <c r="H131" s="21"/>
      <c r="I131" s="21"/>
      <c r="J131" s="21"/>
      <c r="K131" s="20"/>
      <c r="L131" s="20"/>
      <c r="M131" s="20"/>
    </row>
    <row r="132" spans="1:13">
      <c r="B132" s="181" t="s">
        <v>1629</v>
      </c>
      <c r="C132" s="522" t="s">
        <v>16</v>
      </c>
      <c r="D132" s="691">
        <v>2027</v>
      </c>
      <c r="E132" s="708" t="s">
        <v>1620</v>
      </c>
      <c r="F132" s="121" t="s">
        <v>1618</v>
      </c>
      <c r="G132" s="23"/>
      <c r="H132" s="79"/>
    </row>
    <row r="133" spans="1:13">
      <c r="B133" s="181" t="s">
        <v>1404</v>
      </c>
      <c r="C133" s="522" t="s">
        <v>16</v>
      </c>
      <c r="D133" s="691">
        <v>4120</v>
      </c>
      <c r="E133" s="708" t="s">
        <v>1620</v>
      </c>
      <c r="F133" s="121" t="s">
        <v>1618</v>
      </c>
      <c r="G133" s="23"/>
      <c r="H133" s="30"/>
    </row>
    <row r="134" spans="1:13">
      <c r="B134" s="181" t="s">
        <v>1404</v>
      </c>
      <c r="C134" s="522" t="s">
        <v>16</v>
      </c>
      <c r="D134" s="691">
        <v>4120</v>
      </c>
      <c r="E134" s="708" t="s">
        <v>1620</v>
      </c>
      <c r="F134" s="121" t="s">
        <v>1618</v>
      </c>
      <c r="G134" s="23"/>
      <c r="H134" s="30"/>
    </row>
    <row r="135" spans="1:13" s="296" customFormat="1" ht="20.25" customHeight="1">
      <c r="A135" s="445"/>
      <c r="B135" s="292" t="s">
        <v>952</v>
      </c>
      <c r="C135" s="531" t="s">
        <v>16</v>
      </c>
      <c r="D135" s="716">
        <v>5399</v>
      </c>
      <c r="E135" s="717" t="s">
        <v>1631</v>
      </c>
      <c r="F135" s="336" t="s">
        <v>1641</v>
      </c>
      <c r="G135" s="297"/>
      <c r="K135" s="297"/>
      <c r="L135" s="297"/>
      <c r="M135" s="297"/>
    </row>
    <row r="136" spans="1:13" s="21" customFormat="1">
      <c r="A136" s="63"/>
      <c r="B136" s="181" t="s">
        <v>953</v>
      </c>
      <c r="C136" s="522" t="s">
        <v>16</v>
      </c>
      <c r="D136" s="691">
        <f>D135</f>
        <v>5399</v>
      </c>
      <c r="E136" s="717" t="s">
        <v>1631</v>
      </c>
      <c r="F136" s="121"/>
      <c r="G136" s="20"/>
      <c r="K136" s="20"/>
      <c r="L136" s="20"/>
      <c r="M136" s="20"/>
    </row>
    <row r="137" spans="1:13">
      <c r="B137" s="181" t="s">
        <v>1003</v>
      </c>
      <c r="C137" s="522" t="s">
        <v>16</v>
      </c>
      <c r="D137" s="691">
        <v>6200</v>
      </c>
      <c r="E137" s="593" t="s">
        <v>1632</v>
      </c>
      <c r="F137" s="121"/>
    </row>
    <row r="138" spans="1:13">
      <c r="B138" s="181" t="s">
        <v>1004</v>
      </c>
      <c r="C138" s="522" t="s">
        <v>16</v>
      </c>
      <c r="D138" s="691">
        <v>5399</v>
      </c>
      <c r="E138" s="593" t="s">
        <v>1631</v>
      </c>
      <c r="F138" s="121"/>
    </row>
    <row r="139" spans="1:13">
      <c r="B139" s="181" t="s">
        <v>1045</v>
      </c>
      <c r="C139" s="522" t="s">
        <v>16</v>
      </c>
      <c r="D139" s="691">
        <v>2600</v>
      </c>
      <c r="E139" s="708" t="s">
        <v>1620</v>
      </c>
      <c r="F139" s="121" t="s">
        <v>1618</v>
      </c>
    </row>
    <row r="140" spans="1:13">
      <c r="B140" s="181" t="s">
        <v>1046</v>
      </c>
      <c r="C140" s="522" t="s">
        <v>16</v>
      </c>
      <c r="D140" s="691">
        <f>+E140*1.16</f>
        <v>0</v>
      </c>
      <c r="E140" s="121"/>
      <c r="F140" s="164"/>
    </row>
    <row r="141" spans="1:13">
      <c r="B141" s="181" t="s">
        <v>1047</v>
      </c>
      <c r="C141" s="522" t="s">
        <v>16</v>
      </c>
      <c r="D141" s="691">
        <v>4400</v>
      </c>
      <c r="E141" s="121"/>
      <c r="F141" s="164"/>
    </row>
    <row r="142" spans="1:13">
      <c r="B142" s="181" t="s">
        <v>1044</v>
      </c>
      <c r="C142" s="522" t="s">
        <v>16</v>
      </c>
      <c r="D142" s="691">
        <v>4400</v>
      </c>
      <c r="E142" s="121"/>
      <c r="F142" s="164"/>
    </row>
    <row r="143" spans="1:13">
      <c r="B143" s="181" t="s">
        <v>1048</v>
      </c>
      <c r="C143" s="522" t="s">
        <v>16</v>
      </c>
      <c r="D143" s="691">
        <v>4500</v>
      </c>
      <c r="E143" s="121"/>
      <c r="F143" s="164"/>
    </row>
    <row r="144" spans="1:13">
      <c r="B144" s="181" t="s">
        <v>411</v>
      </c>
      <c r="C144" s="522" t="s">
        <v>16</v>
      </c>
      <c r="D144" s="691">
        <v>39900</v>
      </c>
      <c r="E144" s="593" t="s">
        <v>1630</v>
      </c>
      <c r="F144" s="121"/>
    </row>
    <row r="145" spans="1:13">
      <c r="B145" s="181" t="s">
        <v>1529</v>
      </c>
      <c r="C145" s="522" t="s">
        <v>16</v>
      </c>
      <c r="D145" s="691">
        <v>409900</v>
      </c>
      <c r="E145" s="593" t="s">
        <v>1630</v>
      </c>
      <c r="F145" s="121"/>
    </row>
    <row r="146" spans="1:13" s="32" customFormat="1">
      <c r="A146" s="63"/>
      <c r="B146" s="181" t="s">
        <v>1262</v>
      </c>
      <c r="C146" s="522" t="s">
        <v>178</v>
      </c>
      <c r="D146" s="691">
        <v>5534</v>
      </c>
      <c r="E146" s="708" t="s">
        <v>1620</v>
      </c>
      <c r="F146" s="121" t="s">
        <v>1618</v>
      </c>
      <c r="G146" s="20"/>
      <c r="H146" s="21"/>
      <c r="I146" s="21"/>
      <c r="J146" s="21"/>
      <c r="K146" s="20"/>
      <c r="L146" s="20"/>
      <c r="M146" s="20"/>
    </row>
    <row r="147" spans="1:13" s="587" customFormat="1">
      <c r="A147" s="445"/>
      <c r="B147" s="292" t="s">
        <v>1329</v>
      </c>
      <c r="C147" s="531" t="s">
        <v>16</v>
      </c>
      <c r="D147" s="716">
        <v>25228</v>
      </c>
      <c r="E147" s="708" t="s">
        <v>1620</v>
      </c>
      <c r="F147" s="336" t="s">
        <v>1618</v>
      </c>
      <c r="H147" s="296"/>
      <c r="I147" s="296"/>
      <c r="J147" s="296"/>
      <c r="K147" s="297"/>
      <c r="L147" s="297"/>
      <c r="M147" s="297"/>
    </row>
    <row r="148" spans="1:13" s="32" customFormat="1">
      <c r="A148" s="63"/>
      <c r="B148" s="181" t="s">
        <v>1327</v>
      </c>
      <c r="C148" s="522" t="s">
        <v>16</v>
      </c>
      <c r="D148" s="691">
        <v>38500.07</v>
      </c>
      <c r="E148" s="708" t="s">
        <v>1620</v>
      </c>
      <c r="F148" s="121" t="s">
        <v>1618</v>
      </c>
      <c r="H148" s="21"/>
      <c r="I148" s="21"/>
      <c r="J148" s="21"/>
      <c r="K148" s="20"/>
      <c r="L148" s="20"/>
      <c r="M148" s="20"/>
    </row>
    <row r="149" spans="1:13" s="32" customFormat="1">
      <c r="A149" s="63"/>
      <c r="B149" s="181" t="s">
        <v>1328</v>
      </c>
      <c r="C149" s="522" t="s">
        <v>16</v>
      </c>
      <c r="D149" s="691">
        <v>51250.92</v>
      </c>
      <c r="E149" s="708" t="s">
        <v>1620</v>
      </c>
      <c r="F149" s="121" t="s">
        <v>1618</v>
      </c>
      <c r="H149" s="21"/>
      <c r="I149" s="21"/>
      <c r="J149" s="21"/>
      <c r="K149" s="20"/>
      <c r="L149" s="20"/>
      <c r="M149" s="20"/>
    </row>
    <row r="150" spans="1:13" s="297" customFormat="1" ht="31.5">
      <c r="A150" s="445"/>
      <c r="B150" s="292" t="s">
        <v>1499</v>
      </c>
      <c r="C150" s="531" t="s">
        <v>16</v>
      </c>
      <c r="D150" s="716">
        <v>94962</v>
      </c>
      <c r="E150" s="708" t="s">
        <v>1620</v>
      </c>
      <c r="F150" s="336" t="s">
        <v>1618</v>
      </c>
      <c r="H150" s="296"/>
      <c r="I150" s="296"/>
      <c r="J150" s="296"/>
    </row>
    <row r="151" spans="1:13" s="21" customFormat="1">
      <c r="A151" s="63"/>
      <c r="B151" s="181" t="s">
        <v>303</v>
      </c>
      <c r="C151" s="522" t="s">
        <v>16</v>
      </c>
      <c r="D151" s="691">
        <v>564</v>
      </c>
      <c r="E151" s="708">
        <v>2024</v>
      </c>
      <c r="F151" s="121"/>
      <c r="G151" s="20"/>
      <c r="K151" s="20"/>
      <c r="L151" s="20"/>
      <c r="M151" s="20"/>
    </row>
    <row r="152" spans="1:13" s="21" customFormat="1">
      <c r="A152" s="63"/>
      <c r="B152" s="181" t="s">
        <v>304</v>
      </c>
      <c r="C152" s="522" t="s">
        <v>16</v>
      </c>
      <c r="D152" s="691">
        <v>530</v>
      </c>
      <c r="E152" s="708">
        <v>2024</v>
      </c>
      <c r="F152" s="121"/>
      <c r="G152" s="20"/>
      <c r="K152" s="20"/>
      <c r="L152" s="20"/>
      <c r="M152" s="20"/>
    </row>
    <row r="153" spans="1:13" s="296" customFormat="1" ht="17.25" customHeight="1">
      <c r="A153" s="445"/>
      <c r="B153" s="292" t="s">
        <v>1263</v>
      </c>
      <c r="C153" s="531" t="s">
        <v>178</v>
      </c>
      <c r="D153" s="716">
        <v>28560</v>
      </c>
      <c r="E153" s="718"/>
      <c r="F153" s="719">
        <v>36116.5</v>
      </c>
      <c r="G153" s="297"/>
      <c r="K153" s="297"/>
      <c r="L153" s="297"/>
      <c r="M153" s="297"/>
    </row>
    <row r="154" spans="1:13" s="21" customFormat="1">
      <c r="A154" s="63"/>
      <c r="B154" s="181" t="s">
        <v>1408</v>
      </c>
      <c r="C154" s="522" t="s">
        <v>16</v>
      </c>
      <c r="D154" s="691">
        <v>147368</v>
      </c>
      <c r="E154" s="708">
        <v>2024</v>
      </c>
      <c r="F154" s="121"/>
      <c r="G154" s="56"/>
      <c r="K154" s="20"/>
      <c r="L154" s="20"/>
      <c r="M154" s="20"/>
    </row>
    <row r="155" spans="1:13" ht="17.25" customHeight="1">
      <c r="A155" s="174"/>
      <c r="B155" s="181" t="s">
        <v>1263</v>
      </c>
      <c r="C155" s="522" t="s">
        <v>16</v>
      </c>
      <c r="D155" s="691">
        <f>+D153</f>
        <v>28560</v>
      </c>
      <c r="E155" s="597"/>
      <c r="F155" s="121"/>
    </row>
    <row r="156" spans="1:13" s="297" customFormat="1" ht="31.5">
      <c r="A156" s="445"/>
      <c r="B156" s="292" t="s">
        <v>1513</v>
      </c>
      <c r="C156" s="531" t="s">
        <v>16</v>
      </c>
      <c r="D156" s="716">
        <v>36117</v>
      </c>
      <c r="E156" s="708" t="s">
        <v>1620</v>
      </c>
      <c r="F156" s="336"/>
      <c r="H156" s="296"/>
      <c r="I156" s="296"/>
      <c r="J156" s="296"/>
    </row>
    <row r="157" spans="1:13">
      <c r="B157" s="181" t="s">
        <v>38</v>
      </c>
      <c r="C157" s="522" t="s">
        <v>288</v>
      </c>
      <c r="D157" s="691">
        <v>27763</v>
      </c>
      <c r="E157" s="708" t="s">
        <v>1620</v>
      </c>
      <c r="F157" s="175"/>
      <c r="G157" s="480"/>
    </row>
    <row r="158" spans="1:13" s="21" customFormat="1" ht="26.25" customHeight="1">
      <c r="A158" s="173"/>
      <c r="B158" s="181" t="s">
        <v>1414</v>
      </c>
      <c r="C158" s="522" t="s">
        <v>16</v>
      </c>
      <c r="D158" s="691">
        <v>149345</v>
      </c>
      <c r="E158" s="708" t="s">
        <v>1620</v>
      </c>
      <c r="F158" s="367"/>
      <c r="G158" s="366"/>
      <c r="H158" s="366"/>
      <c r="K158" s="20"/>
      <c r="L158" s="20"/>
      <c r="M158" s="20"/>
    </row>
    <row r="159" spans="1:13" s="21" customFormat="1">
      <c r="A159" s="63"/>
      <c r="B159" s="181" t="s">
        <v>1514</v>
      </c>
      <c r="C159" s="522" t="s">
        <v>16</v>
      </c>
      <c r="D159" s="691">
        <v>376001</v>
      </c>
      <c r="E159" s="708" t="s">
        <v>1620</v>
      </c>
      <c r="F159" s="121"/>
      <c r="G159" s="20"/>
      <c r="H159" s="67"/>
      <c r="K159" s="20"/>
      <c r="L159" s="20"/>
      <c r="M159" s="20"/>
    </row>
    <row r="160" spans="1:13" s="21" customFormat="1">
      <c r="A160" s="63"/>
      <c r="B160" s="181" t="s">
        <v>1030</v>
      </c>
      <c r="C160" s="522" t="s">
        <v>288</v>
      </c>
      <c r="D160" s="714">
        <v>7943.88</v>
      </c>
      <c r="E160" s="48"/>
      <c r="F160" s="121"/>
      <c r="G160" s="148"/>
      <c r="H160" s="67"/>
      <c r="K160" s="20"/>
      <c r="L160" s="20"/>
      <c r="M160" s="20"/>
    </row>
    <row r="161" spans="1:13" s="21" customFormat="1" ht="21.75" customHeight="1">
      <c r="A161" s="63"/>
      <c r="B161" s="181" t="s">
        <v>1546</v>
      </c>
      <c r="C161" s="522" t="s">
        <v>16</v>
      </c>
      <c r="D161" s="691">
        <v>216400.31</v>
      </c>
      <c r="E161" s="708" t="s">
        <v>1620</v>
      </c>
      <c r="F161" s="121"/>
      <c r="G161" s="20"/>
      <c r="K161" s="20"/>
      <c r="L161" s="20"/>
      <c r="M161" s="20"/>
    </row>
    <row r="162" spans="1:13" s="21" customFormat="1">
      <c r="A162" s="63"/>
      <c r="B162" s="181" t="s">
        <v>1549</v>
      </c>
      <c r="C162" s="522" t="s">
        <v>16</v>
      </c>
      <c r="D162" s="691">
        <v>4522</v>
      </c>
      <c r="E162" s="708" t="s">
        <v>1620</v>
      </c>
      <c r="F162" s="121"/>
      <c r="G162" s="20"/>
      <c r="K162" s="20"/>
      <c r="L162" s="20"/>
      <c r="M162" s="20"/>
    </row>
    <row r="163" spans="1:13" s="21" customFormat="1">
      <c r="A163" s="63"/>
      <c r="B163" s="181" t="s">
        <v>1550</v>
      </c>
      <c r="C163" s="522" t="s">
        <v>16</v>
      </c>
      <c r="D163" s="691">
        <v>268</v>
      </c>
      <c r="E163" s="708" t="s">
        <v>1620</v>
      </c>
      <c r="F163" s="121"/>
      <c r="G163" s="20"/>
      <c r="K163" s="20"/>
      <c r="L163" s="20"/>
      <c r="M163" s="20"/>
    </row>
    <row r="164" spans="1:13" s="21" customFormat="1" ht="31.5">
      <c r="A164" s="63"/>
      <c r="B164" s="181" t="s">
        <v>678</v>
      </c>
      <c r="C164" s="522" t="s">
        <v>16</v>
      </c>
      <c r="D164" s="691">
        <v>113900</v>
      </c>
      <c r="E164" s="708" t="s">
        <v>1620</v>
      </c>
      <c r="F164" s="709" t="s">
        <v>1520</v>
      </c>
      <c r="G164" s="21" t="s">
        <v>1633</v>
      </c>
      <c r="K164" s="20"/>
      <c r="L164" s="20"/>
      <c r="M164" s="20"/>
    </row>
    <row r="165" spans="1:13" ht="18" customHeight="1">
      <c r="B165" s="181" t="s">
        <v>1416</v>
      </c>
      <c r="C165" s="522" t="s">
        <v>16</v>
      </c>
      <c r="D165" s="691">
        <v>32752.37</v>
      </c>
      <c r="E165" s="708" t="s">
        <v>1620</v>
      </c>
      <c r="F165" s="121"/>
    </row>
    <row r="166" spans="1:13">
      <c r="B166" s="181" t="s">
        <v>1417</v>
      </c>
      <c r="C166" s="522" t="s">
        <v>16</v>
      </c>
      <c r="D166" s="691">
        <v>359735</v>
      </c>
      <c r="E166" s="708" t="s">
        <v>1620</v>
      </c>
      <c r="F166" s="121"/>
    </row>
    <row r="167" spans="1:13">
      <c r="B167" s="181" t="s">
        <v>1264</v>
      </c>
      <c r="C167" s="522" t="s">
        <v>16</v>
      </c>
      <c r="D167" s="691">
        <v>3081</v>
      </c>
      <c r="E167" s="708" t="s">
        <v>1620</v>
      </c>
      <c r="F167" s="121"/>
    </row>
    <row r="168" spans="1:13">
      <c r="B168" s="181" t="s">
        <v>741</v>
      </c>
      <c r="C168" s="522" t="s">
        <v>16</v>
      </c>
      <c r="D168" s="691">
        <v>335.58</v>
      </c>
      <c r="E168" s="708" t="s">
        <v>1620</v>
      </c>
      <c r="F168" s="121"/>
    </row>
    <row r="169" spans="1:13" ht="18.75" customHeight="1">
      <c r="B169" s="181" t="s">
        <v>715</v>
      </c>
      <c r="C169" s="522" t="s">
        <v>16</v>
      </c>
      <c r="D169" s="691">
        <v>425139.99999999994</v>
      </c>
      <c r="E169" s="180"/>
      <c r="F169" s="121"/>
    </row>
    <row r="170" spans="1:13" ht="21" customHeight="1">
      <c r="B170" s="181" t="s">
        <v>716</v>
      </c>
      <c r="C170" s="522" t="s">
        <v>16</v>
      </c>
      <c r="D170" s="691">
        <v>111939.99999999999</v>
      </c>
      <c r="E170" s="180"/>
      <c r="F170" s="121"/>
    </row>
    <row r="171" spans="1:13" ht="9" customHeight="1">
      <c r="B171" s="181"/>
      <c r="C171" s="524"/>
      <c r="D171" s="691"/>
      <c r="E171" s="48"/>
      <c r="F171" s="121"/>
    </row>
    <row r="172" spans="1:13" ht="31.5">
      <c r="B172" s="181" t="s">
        <v>882</v>
      </c>
      <c r="C172" s="522" t="s">
        <v>16</v>
      </c>
      <c r="D172" s="691">
        <v>1100000</v>
      </c>
      <c r="E172" s="48"/>
      <c r="F172" s="121"/>
    </row>
    <row r="173" spans="1:13" ht="31.5">
      <c r="B173" s="181" t="s">
        <v>883</v>
      </c>
      <c r="C173" s="522" t="s">
        <v>16</v>
      </c>
      <c r="D173" s="691">
        <v>450000</v>
      </c>
      <c r="E173" s="48"/>
      <c r="F173" s="121"/>
    </row>
    <row r="174" spans="1:13">
      <c r="B174" s="181" t="s">
        <v>930</v>
      </c>
      <c r="C174" s="524" t="s">
        <v>13</v>
      </c>
      <c r="D174" s="691">
        <f>+F174/30</f>
        <v>0</v>
      </c>
      <c r="E174" s="48"/>
      <c r="F174" s="121"/>
    </row>
    <row r="175" spans="1:13">
      <c r="B175" s="181" t="s">
        <v>1350</v>
      </c>
      <c r="C175" s="524" t="s">
        <v>13</v>
      </c>
      <c r="D175" s="691">
        <v>80618</v>
      </c>
      <c r="E175" s="48"/>
      <c r="F175" s="121"/>
    </row>
    <row r="176" spans="1:13">
      <c r="B176" s="181" t="s">
        <v>931</v>
      </c>
      <c r="C176" s="524" t="s">
        <v>13</v>
      </c>
      <c r="D176" s="691">
        <v>90486</v>
      </c>
      <c r="E176" s="48"/>
      <c r="F176" s="121"/>
    </row>
    <row r="177" spans="1:13">
      <c r="B177" s="181" t="s">
        <v>42</v>
      </c>
      <c r="C177" s="522" t="s">
        <v>288</v>
      </c>
      <c r="D177" s="692">
        <f>42935*1.19</f>
        <v>51092.649999999994</v>
      </c>
      <c r="E177" s="516">
        <v>2025</v>
      </c>
      <c r="F177" s="121" t="s">
        <v>1585</v>
      </c>
    </row>
    <row r="178" spans="1:13">
      <c r="B178" s="181" t="s">
        <v>1346</v>
      </c>
      <c r="C178" s="522" t="s">
        <v>191</v>
      </c>
      <c r="D178" s="691">
        <v>56406</v>
      </c>
      <c r="E178" s="228"/>
      <c r="F178" s="121"/>
    </row>
    <row r="179" spans="1:13">
      <c r="B179" s="181" t="s">
        <v>1116</v>
      </c>
      <c r="C179" s="522" t="s">
        <v>191</v>
      </c>
      <c r="D179" s="692">
        <f>107618*1.19</f>
        <v>128065.42</v>
      </c>
      <c r="E179" s="516">
        <v>2025</v>
      </c>
      <c r="F179" s="121" t="s">
        <v>1585</v>
      </c>
    </row>
    <row r="180" spans="1:13">
      <c r="B180" s="181" t="s">
        <v>1119</v>
      </c>
      <c r="C180" s="522" t="s">
        <v>288</v>
      </c>
      <c r="D180" s="692">
        <f>3222*1.19</f>
        <v>3834.18</v>
      </c>
      <c r="E180" s="516">
        <v>2025</v>
      </c>
      <c r="F180" s="121" t="s">
        <v>1585</v>
      </c>
    </row>
    <row r="181" spans="1:13">
      <c r="B181" s="181" t="s">
        <v>1531</v>
      </c>
      <c r="C181" s="522" t="s">
        <v>288</v>
      </c>
      <c r="D181" s="692">
        <f>43531*1.19</f>
        <v>51801.89</v>
      </c>
      <c r="E181" s="516">
        <v>2025</v>
      </c>
      <c r="F181" s="121" t="s">
        <v>1585</v>
      </c>
      <c r="G181" s="370"/>
    </row>
    <row r="182" spans="1:13">
      <c r="B182" s="181" t="s">
        <v>1028</v>
      </c>
      <c r="C182" s="522" t="s">
        <v>288</v>
      </c>
      <c r="D182" s="692">
        <f>48948*1.19</f>
        <v>58248.119999999995</v>
      </c>
      <c r="E182" s="516">
        <v>2025</v>
      </c>
      <c r="F182" s="121" t="s">
        <v>1585</v>
      </c>
      <c r="G182" s="370"/>
    </row>
    <row r="183" spans="1:13">
      <c r="B183" s="181" t="s">
        <v>1101</v>
      </c>
      <c r="C183" s="522" t="s">
        <v>288</v>
      </c>
      <c r="D183" s="692">
        <f>21911*1.19</f>
        <v>26074.09</v>
      </c>
      <c r="E183" s="516">
        <v>2025</v>
      </c>
      <c r="F183" s="121" t="s">
        <v>1585</v>
      </c>
      <c r="G183" s="370"/>
    </row>
    <row r="184" spans="1:13">
      <c r="B184" s="181" t="s">
        <v>1405</v>
      </c>
      <c r="C184" s="522" t="s">
        <v>288</v>
      </c>
      <c r="D184" s="692">
        <f>22234*1.19</f>
        <v>26458.46</v>
      </c>
      <c r="E184" s="516">
        <v>2025</v>
      </c>
      <c r="F184" s="121" t="s">
        <v>1585</v>
      </c>
      <c r="G184" s="370"/>
    </row>
    <row r="185" spans="1:13">
      <c r="B185" s="181" t="s">
        <v>1265</v>
      </c>
      <c r="C185" s="522" t="s">
        <v>288</v>
      </c>
      <c r="D185" s="692">
        <v>58660</v>
      </c>
      <c r="E185" s="516">
        <v>2025</v>
      </c>
      <c r="F185" s="121" t="s">
        <v>1585</v>
      </c>
      <c r="G185" s="370"/>
    </row>
    <row r="186" spans="1:13">
      <c r="B186" s="181" t="s">
        <v>1435</v>
      </c>
      <c r="C186" s="522" t="s">
        <v>288</v>
      </c>
      <c r="D186" s="692">
        <f>9272*1.19</f>
        <v>11033.68</v>
      </c>
      <c r="E186" s="516">
        <v>2025</v>
      </c>
      <c r="F186" s="121" t="s">
        <v>1585</v>
      </c>
      <c r="G186" s="370"/>
    </row>
    <row r="187" spans="1:13">
      <c r="B187" s="181" t="s">
        <v>1436</v>
      </c>
      <c r="C187" s="522" t="s">
        <v>288</v>
      </c>
      <c r="D187" s="692">
        <f>35920*1.19</f>
        <v>42744.799999999996</v>
      </c>
      <c r="E187" s="516">
        <v>2025</v>
      </c>
      <c r="F187" s="121" t="s">
        <v>1585</v>
      </c>
      <c r="G187" s="370"/>
    </row>
    <row r="188" spans="1:13" s="32" customFormat="1">
      <c r="A188" s="63"/>
      <c r="B188" s="181" t="s">
        <v>1426</v>
      </c>
      <c r="C188" s="522" t="s">
        <v>288</v>
      </c>
      <c r="D188" s="692">
        <f>59275*1.19</f>
        <v>70537.25</v>
      </c>
      <c r="E188" s="516">
        <v>2025</v>
      </c>
      <c r="F188" s="121" t="s">
        <v>1585</v>
      </c>
      <c r="G188" s="370"/>
      <c r="H188" s="21"/>
      <c r="I188" s="21"/>
      <c r="J188" s="21"/>
      <c r="K188" s="20"/>
      <c r="L188" s="20"/>
      <c r="M188" s="20"/>
    </row>
    <row r="189" spans="1:13" s="32" customFormat="1">
      <c r="A189" s="63"/>
      <c r="B189" s="181" t="s">
        <v>44</v>
      </c>
      <c r="C189" s="522" t="s">
        <v>178</v>
      </c>
      <c r="D189" s="710">
        <f>219900/10</f>
        <v>21990</v>
      </c>
      <c r="E189" s="516">
        <v>2025</v>
      </c>
      <c r="F189" s="121"/>
      <c r="G189" s="370"/>
      <c r="H189" s="21"/>
      <c r="I189" s="21"/>
      <c r="J189" s="21"/>
      <c r="K189" s="20"/>
      <c r="L189" s="20"/>
      <c r="M189" s="20"/>
    </row>
    <row r="190" spans="1:13" s="32" customFormat="1">
      <c r="A190" s="63"/>
      <c r="B190" s="181" t="s">
        <v>1427</v>
      </c>
      <c r="C190" s="522" t="s">
        <v>288</v>
      </c>
      <c r="D190" s="692">
        <f>42289*1.19</f>
        <v>50323.909999999996</v>
      </c>
      <c r="E190" s="516">
        <v>2025</v>
      </c>
      <c r="F190" s="121" t="s">
        <v>1585</v>
      </c>
      <c r="G190" s="370"/>
      <c r="H190" s="21"/>
      <c r="I190" s="21"/>
      <c r="J190" s="21"/>
      <c r="K190" s="20"/>
      <c r="L190" s="20"/>
      <c r="M190" s="20"/>
    </row>
    <row r="191" spans="1:13" s="32" customFormat="1">
      <c r="A191" s="63"/>
      <c r="B191" s="181" t="s">
        <v>928</v>
      </c>
      <c r="C191" s="522" t="s">
        <v>288</v>
      </c>
      <c r="D191" s="692">
        <f>7253*1.19</f>
        <v>8631.07</v>
      </c>
      <c r="E191" s="516">
        <v>2025</v>
      </c>
      <c r="F191" s="121" t="s">
        <v>1585</v>
      </c>
      <c r="G191" s="20"/>
      <c r="H191" s="21"/>
      <c r="I191" s="21"/>
      <c r="J191" s="21"/>
      <c r="K191" s="20"/>
      <c r="L191" s="20"/>
      <c r="M191" s="20"/>
    </row>
    <row r="192" spans="1:13" s="32" customFormat="1">
      <c r="A192" s="63"/>
      <c r="B192" s="181" t="s">
        <v>929</v>
      </c>
      <c r="C192" s="522" t="s">
        <v>288</v>
      </c>
      <c r="D192" s="691">
        <v>4663</v>
      </c>
      <c r="E192" s="228"/>
      <c r="F192" s="121"/>
      <c r="G192" s="20"/>
      <c r="H192" s="21"/>
      <c r="I192" s="21"/>
      <c r="J192" s="21"/>
      <c r="K192" s="20"/>
      <c r="L192" s="20"/>
      <c r="M192" s="20"/>
    </row>
    <row r="193" spans="1:13" s="32" customFormat="1">
      <c r="A193" s="63"/>
      <c r="B193" s="181" t="s">
        <v>1117</v>
      </c>
      <c r="C193" s="524" t="s">
        <v>13</v>
      </c>
      <c r="D193" s="692">
        <f>(115025*1.2)/48</f>
        <v>2875.625</v>
      </c>
      <c r="E193" s="516">
        <v>2025</v>
      </c>
      <c r="F193" s="121" t="s">
        <v>1585</v>
      </c>
      <c r="G193" s="20"/>
      <c r="H193" s="21"/>
      <c r="I193" s="21"/>
      <c r="J193" s="21"/>
      <c r="K193" s="20"/>
      <c r="L193" s="20"/>
      <c r="M193" s="20"/>
    </row>
    <row r="194" spans="1:13" s="32" customFormat="1">
      <c r="A194" s="63"/>
      <c r="B194" s="181" t="s">
        <v>1419</v>
      </c>
      <c r="C194" s="522" t="s">
        <v>288</v>
      </c>
      <c r="D194" s="692">
        <f>21060*1.19</f>
        <v>25061.399999999998</v>
      </c>
      <c r="E194" s="516">
        <v>2025</v>
      </c>
      <c r="F194" s="121" t="s">
        <v>1585</v>
      </c>
      <c r="G194" s="370"/>
      <c r="H194" s="21"/>
      <c r="I194" s="21"/>
      <c r="J194" s="21"/>
      <c r="K194" s="20"/>
      <c r="L194" s="20"/>
      <c r="M194" s="20"/>
    </row>
    <row r="195" spans="1:13" s="32" customFormat="1">
      <c r="A195" s="63"/>
      <c r="B195" s="181" t="s">
        <v>1616</v>
      </c>
      <c r="C195" s="522" t="s">
        <v>288</v>
      </c>
      <c r="D195" s="710">
        <f>159900/18</f>
        <v>8883.3333333333339</v>
      </c>
      <c r="E195" s="516">
        <v>2025</v>
      </c>
      <c r="F195" s="121"/>
      <c r="G195" s="370"/>
      <c r="H195" s="21"/>
      <c r="I195" s="21"/>
      <c r="J195" s="21"/>
      <c r="K195" s="20"/>
      <c r="L195" s="20"/>
      <c r="M195" s="20"/>
    </row>
    <row r="196" spans="1:13" s="32" customFormat="1" ht="39.75" customHeight="1">
      <c r="A196" s="63"/>
      <c r="B196" s="181" t="s">
        <v>1560</v>
      </c>
      <c r="C196" s="522" t="s">
        <v>288</v>
      </c>
      <c r="D196" s="692">
        <f>+((671208/12)+(52413)+(53241.67))/3</f>
        <v>53862.889999999992</v>
      </c>
      <c r="E196" s="516">
        <v>2025</v>
      </c>
      <c r="F196" s="520" t="s">
        <v>1601</v>
      </c>
      <c r="G196" s="20"/>
      <c r="H196" s="21"/>
      <c r="I196" s="21"/>
      <c r="J196" s="21"/>
      <c r="K196" s="20"/>
      <c r="L196" s="20"/>
      <c r="M196" s="20"/>
    </row>
    <row r="197" spans="1:13" s="32" customFormat="1">
      <c r="A197" s="63"/>
      <c r="B197" s="181" t="s">
        <v>1597</v>
      </c>
      <c r="C197" s="524" t="s">
        <v>13</v>
      </c>
      <c r="D197" s="692">
        <f>+((716)+(696)+(711000/1097))/3</f>
        <v>686.71042236402309</v>
      </c>
      <c r="E197" s="516">
        <v>2025</v>
      </c>
      <c r="F197" s="520" t="s">
        <v>1601</v>
      </c>
      <c r="G197" s="20"/>
      <c r="H197" s="21"/>
      <c r="I197" s="21"/>
      <c r="J197" s="21"/>
      <c r="K197" s="20"/>
      <c r="L197" s="20"/>
      <c r="M197" s="20"/>
    </row>
    <row r="198" spans="1:13" s="32" customFormat="1">
      <c r="A198" s="63"/>
      <c r="B198" s="181" t="s">
        <v>786</v>
      </c>
      <c r="C198" s="524" t="s">
        <v>13</v>
      </c>
      <c r="D198" s="691">
        <v>8760</v>
      </c>
      <c r="E198" s="598"/>
      <c r="F198" s="121"/>
      <c r="G198" s="56"/>
      <c r="H198" s="21"/>
      <c r="I198" s="21"/>
      <c r="J198" s="21"/>
      <c r="K198" s="20"/>
      <c r="L198" s="20"/>
      <c r="M198" s="20"/>
    </row>
    <row r="199" spans="1:13" s="32" customFormat="1">
      <c r="A199" s="63"/>
      <c r="B199" s="181" t="s">
        <v>1516</v>
      </c>
      <c r="C199" s="522" t="s">
        <v>178</v>
      </c>
      <c r="D199" s="691">
        <v>8485</v>
      </c>
      <c r="E199" s="593" t="s">
        <v>1620</v>
      </c>
      <c r="F199" s="121" t="s">
        <v>1619</v>
      </c>
      <c r="G199" s="20"/>
      <c r="H199" s="21"/>
      <c r="I199" s="21"/>
      <c r="J199" s="21"/>
      <c r="K199" s="20"/>
      <c r="L199" s="20"/>
      <c r="M199" s="20"/>
    </row>
    <row r="200" spans="1:13" s="32" customFormat="1">
      <c r="A200" s="63"/>
      <c r="B200" s="181" t="s">
        <v>287</v>
      </c>
      <c r="C200" s="524" t="s">
        <v>13</v>
      </c>
      <c r="D200" s="691">
        <v>1250</v>
      </c>
      <c r="E200" s="48"/>
      <c r="F200" s="121"/>
      <c r="G200" s="20"/>
      <c r="H200" s="21"/>
      <c r="I200" s="21"/>
      <c r="J200" s="21"/>
      <c r="K200" s="20"/>
      <c r="L200" s="20"/>
      <c r="M200" s="20"/>
    </row>
    <row r="201" spans="1:13" s="32" customFormat="1">
      <c r="A201" s="63"/>
      <c r="B201" s="181" t="s">
        <v>785</v>
      </c>
      <c r="C201" s="524" t="s">
        <v>13</v>
      </c>
      <c r="D201" s="691">
        <v>1250</v>
      </c>
      <c r="E201" s="48"/>
      <c r="F201" s="121"/>
      <c r="G201" s="20"/>
      <c r="H201" s="21"/>
      <c r="I201" s="21"/>
      <c r="J201" s="21"/>
      <c r="K201" s="20"/>
      <c r="L201" s="20"/>
      <c r="M201" s="20"/>
    </row>
    <row r="202" spans="1:13" s="32" customFormat="1" ht="31.5">
      <c r="A202" s="63"/>
      <c r="B202" s="181" t="s">
        <v>1158</v>
      </c>
      <c r="C202" s="522" t="s">
        <v>16</v>
      </c>
      <c r="D202" s="691"/>
      <c r="E202" s="48"/>
      <c r="F202" s="121"/>
      <c r="G202" s="20"/>
      <c r="H202" s="21"/>
      <c r="I202" s="21"/>
      <c r="J202" s="21"/>
      <c r="K202" s="20"/>
      <c r="L202" s="20"/>
      <c r="M202" s="20"/>
    </row>
    <row r="203" spans="1:13" s="32" customFormat="1">
      <c r="A203" s="63"/>
      <c r="B203" s="181" t="s">
        <v>1153</v>
      </c>
      <c r="C203" s="522" t="s">
        <v>16</v>
      </c>
      <c r="D203" s="691"/>
      <c r="E203" s="48"/>
      <c r="F203" s="121"/>
      <c r="G203" s="20"/>
      <c r="H203" s="21"/>
      <c r="I203" s="21"/>
      <c r="J203" s="21"/>
      <c r="K203" s="20"/>
      <c r="L203" s="20"/>
      <c r="M203" s="20"/>
    </row>
    <row r="204" spans="1:13" s="32" customFormat="1">
      <c r="A204" s="63"/>
      <c r="B204" s="181" t="s">
        <v>1154</v>
      </c>
      <c r="C204" s="522" t="s">
        <v>16</v>
      </c>
      <c r="D204" s="691">
        <v>43500</v>
      </c>
      <c r="E204" s="708" t="s">
        <v>1620</v>
      </c>
      <c r="F204" s="709" t="s">
        <v>1520</v>
      </c>
      <c r="G204" s="20"/>
      <c r="H204" s="21"/>
      <c r="I204" s="21"/>
      <c r="J204" s="21"/>
      <c r="K204" s="20"/>
      <c r="L204" s="20"/>
      <c r="M204" s="20"/>
    </row>
    <row r="205" spans="1:13" s="32" customFormat="1">
      <c r="A205" s="63"/>
      <c r="B205" s="181" t="s">
        <v>103</v>
      </c>
      <c r="C205" s="522" t="s">
        <v>178</v>
      </c>
      <c r="D205" s="691">
        <v>19180</v>
      </c>
      <c r="E205" s="708" t="s">
        <v>1620</v>
      </c>
      <c r="F205" s="709"/>
      <c r="G205" s="370"/>
      <c r="H205" s="21"/>
      <c r="I205" s="21"/>
      <c r="J205" s="21"/>
      <c r="K205" s="20"/>
      <c r="L205" s="20"/>
      <c r="M205" s="20"/>
    </row>
    <row r="206" spans="1:13" s="32" customFormat="1">
      <c r="A206" s="63"/>
      <c r="B206" s="181" t="s">
        <v>429</v>
      </c>
      <c r="C206" s="522" t="s">
        <v>178</v>
      </c>
      <c r="D206" s="691">
        <v>20000</v>
      </c>
      <c r="E206" s="48"/>
      <c r="F206" s="121"/>
      <c r="G206" s="20"/>
      <c r="H206" s="21"/>
      <c r="I206" s="21"/>
      <c r="J206" s="21"/>
      <c r="K206" s="20"/>
      <c r="L206" s="20"/>
      <c r="M206" s="20"/>
    </row>
    <row r="207" spans="1:13" s="32" customFormat="1">
      <c r="A207" s="63"/>
      <c r="B207" s="181" t="s">
        <v>430</v>
      </c>
      <c r="C207" s="522" t="s">
        <v>178</v>
      </c>
      <c r="D207" s="691">
        <v>3000</v>
      </c>
      <c r="E207" s="48"/>
      <c r="F207" s="121"/>
      <c r="G207" s="20"/>
      <c r="H207" s="21"/>
      <c r="I207" s="21"/>
      <c r="J207" s="21"/>
      <c r="K207" s="20"/>
      <c r="L207" s="20"/>
      <c r="M207" s="20"/>
    </row>
    <row r="208" spans="1:13" s="32" customFormat="1">
      <c r="A208" s="63"/>
      <c r="B208" s="181" t="s">
        <v>787</v>
      </c>
      <c r="C208" s="522" t="s">
        <v>16</v>
      </c>
      <c r="D208" s="691">
        <v>12593</v>
      </c>
      <c r="E208" s="48"/>
      <c r="F208" s="121"/>
      <c r="G208" s="20"/>
      <c r="H208" s="21"/>
      <c r="I208" s="21"/>
      <c r="J208" s="21"/>
      <c r="K208" s="20"/>
      <c r="L208" s="20"/>
      <c r="M208" s="20"/>
    </row>
    <row r="209" spans="1:13" s="32" customFormat="1">
      <c r="A209" s="63"/>
      <c r="B209" s="181" t="s">
        <v>788</v>
      </c>
      <c r="C209" s="522" t="s">
        <v>178</v>
      </c>
      <c r="D209" s="691">
        <v>4000</v>
      </c>
      <c r="E209" s="48"/>
      <c r="F209" s="121"/>
      <c r="G209" s="20"/>
      <c r="H209" s="21"/>
      <c r="I209" s="21"/>
      <c r="J209" s="21"/>
      <c r="K209" s="20"/>
      <c r="L209" s="20"/>
      <c r="M209" s="20"/>
    </row>
    <row r="210" spans="1:13">
      <c r="B210" s="181" t="s">
        <v>489</v>
      </c>
      <c r="C210" s="522" t="s">
        <v>288</v>
      </c>
      <c r="D210" s="691">
        <v>3000</v>
      </c>
      <c r="E210" s="48"/>
      <c r="F210" s="121"/>
    </row>
    <row r="211" spans="1:13">
      <c r="B211" s="181" t="s">
        <v>1152</v>
      </c>
      <c r="C211" s="522" t="s">
        <v>16</v>
      </c>
      <c r="D211" s="691">
        <v>2100</v>
      </c>
      <c r="E211" s="602"/>
      <c r="F211" s="121"/>
    </row>
    <row r="212" spans="1:13">
      <c r="B212" s="181" t="s">
        <v>1430</v>
      </c>
      <c r="C212" s="522" t="s">
        <v>16</v>
      </c>
      <c r="D212" s="691">
        <v>4900</v>
      </c>
      <c r="E212" s="48"/>
      <c r="F212" s="121"/>
    </row>
    <row r="213" spans="1:13">
      <c r="B213" s="181" t="s">
        <v>1151</v>
      </c>
      <c r="C213" s="522" t="s">
        <v>16</v>
      </c>
      <c r="D213" s="691">
        <v>3100</v>
      </c>
      <c r="E213" s="48"/>
      <c r="F213" s="121"/>
    </row>
    <row r="214" spans="1:13">
      <c r="B214" s="181" t="s">
        <v>936</v>
      </c>
      <c r="C214" s="522" t="s">
        <v>16</v>
      </c>
      <c r="D214" s="691">
        <v>6879</v>
      </c>
      <c r="E214" s="48"/>
      <c r="F214" s="121"/>
    </row>
    <row r="215" spans="1:13">
      <c r="B215" s="181" t="s">
        <v>797</v>
      </c>
      <c r="C215" s="522" t="s">
        <v>798</v>
      </c>
      <c r="D215" s="691">
        <v>37000</v>
      </c>
      <c r="E215" s="48"/>
      <c r="F215" s="121"/>
    </row>
    <row r="216" spans="1:13">
      <c r="B216" s="181" t="s">
        <v>1150</v>
      </c>
      <c r="C216" s="522" t="s">
        <v>798</v>
      </c>
      <c r="D216" s="691">
        <v>140000</v>
      </c>
      <c r="E216" s="48"/>
      <c r="F216" s="121"/>
    </row>
    <row r="217" spans="1:13" s="21" customFormat="1">
      <c r="A217" s="63"/>
      <c r="B217" s="181" t="s">
        <v>799</v>
      </c>
      <c r="C217" s="522" t="s">
        <v>16</v>
      </c>
      <c r="D217" s="691">
        <v>8500</v>
      </c>
      <c r="E217" s="48"/>
      <c r="F217" s="603"/>
      <c r="G217" s="20"/>
      <c r="K217" s="20"/>
      <c r="L217" s="20"/>
      <c r="M217" s="20"/>
    </row>
    <row r="218" spans="1:13" s="21" customFormat="1">
      <c r="A218" s="63"/>
      <c r="B218" s="181" t="s">
        <v>1147</v>
      </c>
      <c r="C218" s="522" t="s">
        <v>16</v>
      </c>
      <c r="D218" s="691">
        <v>18000</v>
      </c>
      <c r="E218" s="48"/>
      <c r="F218" s="603"/>
      <c r="G218" s="20"/>
      <c r="K218" s="20"/>
      <c r="L218" s="20"/>
      <c r="M218" s="20"/>
    </row>
    <row r="219" spans="1:13" s="21" customFormat="1">
      <c r="A219" s="63"/>
      <c r="B219" s="181" t="s">
        <v>1148</v>
      </c>
      <c r="C219" s="522" t="s">
        <v>16</v>
      </c>
      <c r="D219" s="691">
        <v>50</v>
      </c>
      <c r="E219" s="48"/>
      <c r="F219" s="181"/>
      <c r="G219" s="20"/>
      <c r="K219" s="20"/>
      <c r="L219" s="20"/>
      <c r="M219" s="20"/>
    </row>
    <row r="220" spans="1:13" s="21" customFormat="1">
      <c r="A220" s="63"/>
      <c r="B220" s="181" t="s">
        <v>1149</v>
      </c>
      <c r="C220" s="522" t="s">
        <v>16</v>
      </c>
      <c r="D220" s="691">
        <v>70</v>
      </c>
      <c r="E220" s="48"/>
      <c r="F220" s="181"/>
      <c r="G220" s="20"/>
      <c r="K220" s="20"/>
      <c r="L220" s="20"/>
      <c r="M220" s="20"/>
    </row>
    <row r="221" spans="1:13" s="21" customFormat="1">
      <c r="A221" s="63"/>
      <c r="B221" s="181" t="s">
        <v>1465</v>
      </c>
      <c r="C221" s="522" t="s">
        <v>16</v>
      </c>
      <c r="D221" s="691">
        <v>40</v>
      </c>
      <c r="E221" s="48"/>
      <c r="F221" s="121"/>
      <c r="G221" s="20"/>
      <c r="K221" s="20"/>
      <c r="L221" s="20"/>
      <c r="M221" s="20"/>
    </row>
    <row r="222" spans="1:13" s="21" customFormat="1">
      <c r="A222" s="63"/>
      <c r="B222" s="181" t="s">
        <v>1432</v>
      </c>
      <c r="C222" s="522" t="s">
        <v>16</v>
      </c>
      <c r="D222" s="691">
        <v>55</v>
      </c>
      <c r="E222" s="48"/>
      <c r="F222" s="121"/>
      <c r="G222" s="20"/>
      <c r="K222" s="20"/>
      <c r="L222" s="20"/>
      <c r="M222" s="20"/>
    </row>
    <row r="223" spans="1:13" s="21" customFormat="1">
      <c r="A223" s="63"/>
      <c r="B223" s="181" t="s">
        <v>1338</v>
      </c>
      <c r="C223" s="522" t="s">
        <v>16</v>
      </c>
      <c r="D223" s="692">
        <v>103768</v>
      </c>
      <c r="E223" s="516">
        <v>2025</v>
      </c>
      <c r="F223" s="121" t="s">
        <v>1588</v>
      </c>
      <c r="G223" s="20"/>
      <c r="K223" s="20"/>
      <c r="L223" s="20"/>
      <c r="M223" s="20"/>
    </row>
    <row r="224" spans="1:13" s="21" customFormat="1">
      <c r="A224" s="63"/>
      <c r="B224" s="181" t="s">
        <v>1339</v>
      </c>
      <c r="C224" s="522" t="s">
        <v>16</v>
      </c>
      <c r="D224" s="692">
        <v>77767</v>
      </c>
      <c r="E224" s="516">
        <v>2025</v>
      </c>
      <c r="F224" s="121" t="s">
        <v>1588</v>
      </c>
      <c r="G224" s="20"/>
      <c r="K224" s="20"/>
      <c r="L224" s="20"/>
      <c r="M224" s="20"/>
    </row>
    <row r="225" spans="1:13" s="21" customFormat="1">
      <c r="A225" s="63"/>
      <c r="B225" s="181" t="s">
        <v>800</v>
      </c>
      <c r="C225" s="522" t="s">
        <v>1595</v>
      </c>
      <c r="D225" s="691">
        <v>8467</v>
      </c>
      <c r="E225" s="599"/>
      <c r="F225" s="121"/>
      <c r="G225" s="20"/>
      <c r="K225" s="20"/>
      <c r="L225" s="20"/>
      <c r="M225" s="20"/>
    </row>
    <row r="226" spans="1:13" s="21" customFormat="1" ht="25.5">
      <c r="A226" s="63"/>
      <c r="B226" s="181" t="s">
        <v>1293</v>
      </c>
      <c r="C226" s="522" t="s">
        <v>178</v>
      </c>
      <c r="D226" s="691">
        <v>67496</v>
      </c>
      <c r="E226" s="600" t="s">
        <v>1554</v>
      </c>
      <c r="F226" s="121"/>
      <c r="G226" s="28"/>
      <c r="K226" s="20"/>
      <c r="L226" s="20"/>
      <c r="M226" s="20"/>
    </row>
    <row r="227" spans="1:13" s="21" customFormat="1">
      <c r="A227" s="63"/>
      <c r="B227" s="181" t="s">
        <v>104</v>
      </c>
      <c r="C227" s="522" t="s">
        <v>288</v>
      </c>
      <c r="D227" s="691">
        <v>2415.6999999999998</v>
      </c>
      <c r="E227" s="599">
        <v>2025</v>
      </c>
      <c r="F227" s="121"/>
      <c r="G227" s="20"/>
      <c r="K227" s="20"/>
      <c r="L227" s="20"/>
      <c r="M227" s="20"/>
    </row>
    <row r="228" spans="1:13" s="207" customFormat="1">
      <c r="A228" s="205"/>
      <c r="B228" s="181" t="s">
        <v>941</v>
      </c>
      <c r="C228" s="522" t="s">
        <v>178</v>
      </c>
      <c r="D228" s="691">
        <v>20200</v>
      </c>
      <c r="E228" s="48"/>
      <c r="F228" s="121"/>
      <c r="G228" s="206"/>
      <c r="K228" s="206"/>
      <c r="L228" s="206"/>
      <c r="M228" s="206"/>
    </row>
    <row r="229" spans="1:13" s="21" customFormat="1">
      <c r="A229" s="63"/>
      <c r="B229" s="181" t="s">
        <v>940</v>
      </c>
      <c r="C229" s="522" t="s">
        <v>178</v>
      </c>
      <c r="D229" s="691">
        <v>12000</v>
      </c>
      <c r="E229" s="48"/>
      <c r="F229" s="121"/>
      <c r="G229" s="20"/>
      <c r="K229" s="20"/>
      <c r="L229" s="20"/>
      <c r="M229" s="20"/>
    </row>
    <row r="230" spans="1:13" s="21" customFormat="1" ht="21" customHeight="1">
      <c r="A230" s="63"/>
      <c r="B230" s="181" t="s">
        <v>1300</v>
      </c>
      <c r="C230" s="524" t="s">
        <v>13</v>
      </c>
      <c r="D230" s="691">
        <v>380000</v>
      </c>
      <c r="E230" s="48"/>
      <c r="F230" s="104"/>
      <c r="G230" s="20"/>
      <c r="K230" s="20"/>
      <c r="L230" s="20"/>
      <c r="M230" s="20"/>
    </row>
    <row r="231" spans="1:13" s="21" customFormat="1">
      <c r="A231" s="63"/>
      <c r="B231" s="181" t="s">
        <v>1031</v>
      </c>
      <c r="C231" s="524" t="s">
        <v>13</v>
      </c>
      <c r="D231" s="691"/>
      <c r="E231" s="48"/>
      <c r="F231" s="104"/>
      <c r="G231" s="20"/>
      <c r="K231" s="20"/>
      <c r="L231" s="20"/>
      <c r="M231" s="20"/>
    </row>
    <row r="232" spans="1:13" s="21" customFormat="1" ht="31.5">
      <c r="A232" s="63"/>
      <c r="B232" s="181" t="s">
        <v>1032</v>
      </c>
      <c r="C232" s="524" t="s">
        <v>13</v>
      </c>
      <c r="D232" s="691"/>
      <c r="E232" s="48"/>
      <c r="F232" s="104"/>
      <c r="G232" s="20"/>
      <c r="K232" s="20"/>
      <c r="L232" s="20"/>
      <c r="M232" s="20"/>
    </row>
    <row r="233" spans="1:13" s="21" customFormat="1" ht="31.5">
      <c r="A233" s="63"/>
      <c r="B233" s="181" t="s">
        <v>1033</v>
      </c>
      <c r="C233" s="524" t="s">
        <v>13</v>
      </c>
      <c r="D233" s="691"/>
      <c r="E233" s="48"/>
      <c r="F233" s="104"/>
      <c r="G233" s="20"/>
      <c r="K233" s="20"/>
      <c r="L233" s="20"/>
      <c r="M233" s="20"/>
    </row>
    <row r="234" spans="1:13" s="21" customFormat="1">
      <c r="A234" s="63"/>
      <c r="B234" s="181" t="s">
        <v>942</v>
      </c>
      <c r="C234" s="522" t="s">
        <v>178</v>
      </c>
      <c r="D234" s="691">
        <v>19000</v>
      </c>
      <c r="E234" s="48"/>
      <c r="F234" s="104"/>
      <c r="G234" s="20"/>
      <c r="K234" s="20"/>
      <c r="L234" s="20"/>
      <c r="M234" s="20"/>
    </row>
    <row r="235" spans="1:13" s="21" customFormat="1">
      <c r="A235" s="63"/>
      <c r="B235" s="181" t="s">
        <v>1444</v>
      </c>
      <c r="C235" s="522" t="s">
        <v>178</v>
      </c>
      <c r="D235" s="520">
        <v>39900</v>
      </c>
      <c r="E235" s="599"/>
      <c r="F235" s="175"/>
      <c r="G235" s="20"/>
      <c r="K235" s="20"/>
      <c r="L235" s="20"/>
      <c r="M235" s="20"/>
    </row>
    <row r="236" spans="1:13" s="21" customFormat="1">
      <c r="A236" s="63"/>
      <c r="B236" s="181" t="s">
        <v>1333</v>
      </c>
      <c r="C236" s="522" t="s">
        <v>178</v>
      </c>
      <c r="D236" s="691">
        <v>52205.24319999999</v>
      </c>
      <c r="E236" s="599"/>
      <c r="F236" s="175"/>
      <c r="G236" s="20"/>
      <c r="K236" s="20"/>
      <c r="L236" s="20"/>
      <c r="M236" s="20"/>
    </row>
    <row r="237" spans="1:13" s="21" customFormat="1">
      <c r="A237" s="173"/>
      <c r="B237" s="181" t="s">
        <v>1445</v>
      </c>
      <c r="C237" s="522" t="s">
        <v>288</v>
      </c>
      <c r="D237" s="692">
        <v>2100</v>
      </c>
      <c r="E237" s="516">
        <v>2025</v>
      </c>
      <c r="F237" s="121"/>
      <c r="G237" s="20"/>
      <c r="K237" s="20"/>
      <c r="L237" s="20"/>
      <c r="M237" s="20"/>
    </row>
    <row r="238" spans="1:13" s="21" customFormat="1">
      <c r="A238" s="173"/>
      <c r="B238" s="181" t="s">
        <v>1446</v>
      </c>
      <c r="C238" s="522" t="s">
        <v>288</v>
      </c>
      <c r="D238" s="692">
        <v>1436</v>
      </c>
      <c r="E238" s="516">
        <v>2025</v>
      </c>
      <c r="F238" s="121" t="s">
        <v>1587</v>
      </c>
      <c r="G238" s="20"/>
      <c r="K238" s="20"/>
      <c r="L238" s="20"/>
      <c r="M238" s="20"/>
    </row>
    <row r="239" spans="1:13" s="21" customFormat="1">
      <c r="A239" s="63"/>
      <c r="B239" s="181" t="s">
        <v>1332</v>
      </c>
      <c r="C239" s="522" t="s">
        <v>288</v>
      </c>
      <c r="D239" s="691">
        <v>1711.6031999999998</v>
      </c>
      <c r="E239" s="48"/>
      <c r="F239" s="121"/>
      <c r="G239" s="20"/>
      <c r="K239" s="20"/>
      <c r="L239" s="20"/>
      <c r="M239" s="20"/>
    </row>
    <row r="240" spans="1:13" s="21" customFormat="1">
      <c r="A240" s="63"/>
      <c r="B240" s="181" t="s">
        <v>1331</v>
      </c>
      <c r="C240" s="522" t="s">
        <v>288</v>
      </c>
      <c r="D240" s="691">
        <v>1838.1434239999999</v>
      </c>
      <c r="E240" s="48"/>
      <c r="F240" s="121"/>
      <c r="G240" s="20"/>
      <c r="K240" s="20"/>
      <c r="L240" s="20"/>
      <c r="M240" s="20"/>
    </row>
    <row r="241" spans="1:13">
      <c r="B241" s="181" t="s">
        <v>305</v>
      </c>
      <c r="C241" s="522" t="s">
        <v>178</v>
      </c>
      <c r="D241" s="691">
        <v>32631</v>
      </c>
      <c r="E241" s="48"/>
      <c r="F241" s="175"/>
      <c r="G241" s="25"/>
      <c r="H241" s="26"/>
      <c r="I241" s="26"/>
    </row>
    <row r="242" spans="1:13">
      <c r="B242" s="181" t="s">
        <v>1447</v>
      </c>
      <c r="C242" s="522" t="s">
        <v>178</v>
      </c>
      <c r="D242" s="691">
        <v>32631</v>
      </c>
      <c r="E242" s="48"/>
      <c r="F242" s="175"/>
      <c r="G242" s="25"/>
      <c r="H242" s="26"/>
      <c r="I242" s="26"/>
    </row>
    <row r="243" spans="1:13">
      <c r="B243" s="181" t="s">
        <v>684</v>
      </c>
      <c r="C243" s="522" t="s">
        <v>178</v>
      </c>
      <c r="D243" s="691">
        <v>16588</v>
      </c>
      <c r="E243" s="48"/>
      <c r="F243" s="175"/>
      <c r="G243" s="25"/>
      <c r="H243" s="26"/>
      <c r="I243" s="26"/>
    </row>
    <row r="244" spans="1:13">
      <c r="B244" s="181" t="s">
        <v>1559</v>
      </c>
      <c r="C244" s="522" t="s">
        <v>178</v>
      </c>
      <c r="D244" s="691">
        <f>3570*33</f>
        <v>117810</v>
      </c>
      <c r="E244" s="48"/>
      <c r="F244" s="104"/>
      <c r="G244" s="25"/>
      <c r="H244" s="26"/>
      <c r="I244" s="26"/>
    </row>
    <row r="245" spans="1:13">
      <c r="A245" s="173"/>
      <c r="B245" s="181" t="s">
        <v>685</v>
      </c>
      <c r="C245" s="522" t="s">
        <v>178</v>
      </c>
      <c r="D245" s="691">
        <v>28999.999999999996</v>
      </c>
      <c r="E245" s="48"/>
      <c r="F245" s="175"/>
      <c r="G245" s="25"/>
      <c r="H245" s="26"/>
      <c r="I245" s="26"/>
    </row>
    <row r="246" spans="1:13">
      <c r="B246" s="181" t="s">
        <v>410</v>
      </c>
      <c r="C246" s="522" t="s">
        <v>178</v>
      </c>
      <c r="D246" s="691">
        <v>38262</v>
      </c>
      <c r="E246" s="599"/>
      <c r="F246" s="175"/>
    </row>
    <row r="247" spans="1:13">
      <c r="B247" s="181" t="s">
        <v>1448</v>
      </c>
      <c r="C247" s="522" t="s">
        <v>288</v>
      </c>
      <c r="D247" s="692">
        <v>7500</v>
      </c>
      <c r="E247" s="516">
        <v>2025</v>
      </c>
      <c r="F247" s="121" t="s">
        <v>1587</v>
      </c>
    </row>
    <row r="248" spans="1:13">
      <c r="B248" s="181" t="s">
        <v>749</v>
      </c>
      <c r="C248" s="522" t="s">
        <v>288</v>
      </c>
      <c r="D248" s="692">
        <v>6220</v>
      </c>
      <c r="E248" s="516">
        <v>2025</v>
      </c>
      <c r="F248" s="121" t="s">
        <v>1587</v>
      </c>
    </row>
    <row r="249" spans="1:13">
      <c r="B249" s="181" t="s">
        <v>1556</v>
      </c>
      <c r="C249" s="522" t="s">
        <v>178</v>
      </c>
      <c r="D249" s="691">
        <v>89160</v>
      </c>
      <c r="E249" s="48" t="s">
        <v>1555</v>
      </c>
      <c r="F249" s="104"/>
      <c r="G249" s="370"/>
    </row>
    <row r="250" spans="1:13">
      <c r="B250" s="181" t="s">
        <v>1295</v>
      </c>
      <c r="C250" s="524" t="s">
        <v>13</v>
      </c>
      <c r="D250" s="691">
        <v>3546</v>
      </c>
      <c r="E250" s="593" t="s">
        <v>1617</v>
      </c>
      <c r="F250" s="121" t="s">
        <v>1619</v>
      </c>
    </row>
    <row r="251" spans="1:13" s="32" customFormat="1">
      <c r="A251" s="63"/>
      <c r="B251" s="181" t="s">
        <v>1451</v>
      </c>
      <c r="C251" s="530" t="s">
        <v>1039</v>
      </c>
      <c r="D251" s="691">
        <v>17850</v>
      </c>
      <c r="E251" s="599"/>
      <c r="F251" s="175"/>
      <c r="G251" s="20"/>
      <c r="H251" s="21"/>
      <c r="I251" s="21"/>
      <c r="J251" s="21"/>
      <c r="K251" s="20"/>
      <c r="L251" s="20"/>
      <c r="M251" s="20"/>
    </row>
    <row r="252" spans="1:13" s="32" customFormat="1">
      <c r="A252" s="63"/>
      <c r="B252" s="181" t="s">
        <v>1452</v>
      </c>
      <c r="C252" s="530" t="s">
        <v>1039</v>
      </c>
      <c r="D252" s="691">
        <v>1976</v>
      </c>
      <c r="E252" s="599"/>
      <c r="F252" s="175"/>
      <c r="G252" s="20"/>
      <c r="H252" s="21"/>
      <c r="I252" s="21"/>
      <c r="J252" s="21"/>
      <c r="K252" s="20"/>
      <c r="L252" s="20"/>
      <c r="M252" s="20"/>
    </row>
    <row r="253" spans="1:13" s="32" customFormat="1">
      <c r="A253" s="63"/>
      <c r="B253" s="181" t="s">
        <v>1001</v>
      </c>
      <c r="C253" s="524" t="s">
        <v>13</v>
      </c>
      <c r="D253" s="691">
        <v>4104</v>
      </c>
      <c r="E253" s="48"/>
      <c r="F253" s="175"/>
      <c r="G253" s="20"/>
      <c r="H253" s="21"/>
      <c r="I253" s="21"/>
      <c r="J253" s="21"/>
      <c r="K253" s="20"/>
      <c r="L253" s="20"/>
      <c r="M253" s="20"/>
    </row>
    <row r="254" spans="1:13" s="32" customFormat="1">
      <c r="A254" s="63"/>
      <c r="B254" s="181" t="s">
        <v>1336</v>
      </c>
      <c r="C254" s="524" t="s">
        <v>13</v>
      </c>
      <c r="D254" s="691">
        <v>26841.243333333332</v>
      </c>
      <c r="E254" s="48"/>
      <c r="F254" s="104"/>
      <c r="G254" s="20"/>
      <c r="H254" s="21"/>
      <c r="I254" s="21"/>
      <c r="J254" s="21"/>
      <c r="K254" s="20"/>
      <c r="L254" s="20"/>
      <c r="M254" s="20"/>
    </row>
    <row r="255" spans="1:13" s="32" customFormat="1">
      <c r="A255" s="63"/>
      <c r="B255" s="181" t="s">
        <v>691</v>
      </c>
      <c r="C255" s="522" t="s">
        <v>16</v>
      </c>
      <c r="D255" s="691">
        <f>+F255*1.16</f>
        <v>0</v>
      </c>
      <c r="E255" s="48"/>
      <c r="F255" s="104"/>
      <c r="G255" s="20"/>
      <c r="H255" s="21"/>
      <c r="I255" s="21"/>
      <c r="J255" s="21"/>
      <c r="K255" s="20"/>
      <c r="L255" s="20"/>
      <c r="M255" s="20"/>
    </row>
    <row r="256" spans="1:13" s="32" customFormat="1">
      <c r="A256" s="63"/>
      <c r="B256" s="181" t="s">
        <v>948</v>
      </c>
      <c r="C256" s="522" t="s">
        <v>16</v>
      </c>
      <c r="D256" s="691">
        <v>885</v>
      </c>
      <c r="E256" s="48"/>
      <c r="F256" s="104"/>
      <c r="G256" s="20"/>
      <c r="H256" s="21"/>
      <c r="I256" s="21"/>
      <c r="J256" s="21"/>
      <c r="K256" s="20"/>
      <c r="L256" s="20"/>
      <c r="M256" s="20"/>
    </row>
    <row r="257" spans="1:13" s="21" customFormat="1">
      <c r="A257" s="63"/>
      <c r="B257" s="181" t="s">
        <v>949</v>
      </c>
      <c r="C257" s="522" t="s">
        <v>16</v>
      </c>
      <c r="D257" s="691">
        <v>1163</v>
      </c>
      <c r="E257" s="48"/>
      <c r="F257" s="104"/>
      <c r="G257" s="29"/>
      <c r="K257" s="20"/>
      <c r="L257" s="20"/>
      <c r="M257" s="20"/>
    </row>
    <row r="258" spans="1:13" s="21" customFormat="1">
      <c r="A258" s="63"/>
      <c r="B258" s="181" t="s">
        <v>950</v>
      </c>
      <c r="C258" s="522" t="s">
        <v>16</v>
      </c>
      <c r="D258" s="691">
        <v>1015</v>
      </c>
      <c r="E258" s="48"/>
      <c r="F258" s="104"/>
      <c r="G258" s="29"/>
      <c r="K258" s="20"/>
      <c r="L258" s="20"/>
      <c r="M258" s="20"/>
    </row>
    <row r="259" spans="1:13" s="21" customFormat="1">
      <c r="A259" s="63"/>
      <c r="B259" s="181" t="s">
        <v>951</v>
      </c>
      <c r="C259" s="522" t="s">
        <v>16</v>
      </c>
      <c r="D259" s="691">
        <v>885</v>
      </c>
      <c r="E259" s="48"/>
      <c r="F259" s="104"/>
      <c r="G259" s="20"/>
      <c r="K259" s="20"/>
      <c r="L259" s="20"/>
      <c r="M259" s="20"/>
    </row>
    <row r="260" spans="1:13" s="21" customFormat="1">
      <c r="A260" s="63"/>
      <c r="B260" s="181" t="s">
        <v>951</v>
      </c>
      <c r="C260" s="522" t="s">
        <v>178</v>
      </c>
      <c r="D260" s="691">
        <v>44245</v>
      </c>
      <c r="E260" s="48"/>
      <c r="F260" s="104"/>
      <c r="G260" s="20"/>
      <c r="K260" s="20"/>
      <c r="L260" s="20"/>
      <c r="M260" s="20"/>
    </row>
    <row r="261" spans="1:13" s="21" customFormat="1">
      <c r="A261" s="63"/>
      <c r="B261" s="181" t="s">
        <v>1290</v>
      </c>
      <c r="C261" s="522" t="s">
        <v>178</v>
      </c>
      <c r="D261" s="691">
        <v>70713</v>
      </c>
      <c r="E261" s="48"/>
      <c r="F261" s="104"/>
      <c r="G261" s="20"/>
      <c r="K261" s="20"/>
      <c r="L261" s="20"/>
      <c r="M261" s="20"/>
    </row>
    <row r="262" spans="1:13" s="21" customFormat="1">
      <c r="A262" s="63"/>
      <c r="B262" s="181" t="s">
        <v>1289</v>
      </c>
      <c r="C262" s="522" t="s">
        <v>178</v>
      </c>
      <c r="D262" s="691"/>
      <c r="E262" s="48"/>
      <c r="F262" s="121"/>
      <c r="G262" s="20"/>
      <c r="K262" s="20"/>
      <c r="L262" s="20"/>
      <c r="M262" s="20"/>
    </row>
    <row r="263" spans="1:13" s="21" customFormat="1">
      <c r="A263" s="63"/>
      <c r="B263" s="181" t="s">
        <v>943</v>
      </c>
      <c r="C263" s="522" t="s">
        <v>178</v>
      </c>
      <c r="D263" s="691"/>
      <c r="E263" s="48"/>
      <c r="F263" s="121"/>
      <c r="G263" s="20"/>
      <c r="K263" s="20"/>
      <c r="L263" s="20"/>
      <c r="M263" s="20"/>
    </row>
    <row r="264" spans="1:13" s="21" customFormat="1" ht="31.5">
      <c r="A264" s="63"/>
      <c r="B264" s="181" t="s">
        <v>1291</v>
      </c>
      <c r="C264" s="522" t="s">
        <v>178</v>
      </c>
      <c r="D264" s="691">
        <v>53513.119999999995</v>
      </c>
      <c r="E264" s="48"/>
      <c r="F264" s="104"/>
      <c r="G264" s="20"/>
      <c r="K264" s="20"/>
      <c r="L264" s="20"/>
      <c r="M264" s="20"/>
    </row>
    <row r="265" spans="1:13" s="21" customFormat="1" ht="31.5">
      <c r="A265" s="63"/>
      <c r="B265" s="181" t="s">
        <v>999</v>
      </c>
      <c r="C265" s="522" t="s">
        <v>178</v>
      </c>
      <c r="D265" s="691">
        <v>56395.719999999994</v>
      </c>
      <c r="E265" s="48"/>
      <c r="F265" s="104"/>
      <c r="G265" s="20"/>
      <c r="K265" s="20"/>
      <c r="L265" s="20"/>
      <c r="M265" s="20"/>
    </row>
    <row r="266" spans="1:13" s="21" customFormat="1" ht="31.5">
      <c r="A266" s="63"/>
      <c r="B266" s="181" t="s">
        <v>998</v>
      </c>
      <c r="C266" s="522" t="s">
        <v>178</v>
      </c>
      <c r="D266" s="691">
        <v>56608</v>
      </c>
      <c r="E266" s="48"/>
      <c r="F266" s="104"/>
      <c r="G266" s="20"/>
      <c r="K266" s="20"/>
      <c r="L266" s="20"/>
      <c r="M266" s="20"/>
    </row>
    <row r="267" spans="1:13" s="21" customFormat="1">
      <c r="A267" s="63"/>
      <c r="B267" s="181" t="s">
        <v>1292</v>
      </c>
      <c r="C267" s="522" t="s">
        <v>178</v>
      </c>
      <c r="D267" s="691">
        <v>56607.999999999993</v>
      </c>
      <c r="E267" s="48"/>
      <c r="F267" s="104"/>
      <c r="G267" s="20"/>
      <c r="K267" s="20"/>
      <c r="L267" s="20"/>
      <c r="M267" s="20"/>
    </row>
    <row r="268" spans="1:13">
      <c r="B268" s="181" t="s">
        <v>93</v>
      </c>
      <c r="C268" s="522" t="s">
        <v>94</v>
      </c>
      <c r="D268" s="691">
        <v>40600</v>
      </c>
      <c r="E268" s="48"/>
      <c r="F268" s="104"/>
    </row>
    <row r="269" spans="1:13" s="32" customFormat="1">
      <c r="A269" s="63"/>
      <c r="B269" s="181" t="s">
        <v>272</v>
      </c>
      <c r="C269" s="522" t="s">
        <v>181</v>
      </c>
      <c r="D269" s="691">
        <v>5800</v>
      </c>
      <c r="E269" s="48"/>
      <c r="F269" s="104"/>
      <c r="G269" s="20"/>
      <c r="H269" s="21"/>
      <c r="I269" s="21"/>
      <c r="J269" s="21"/>
      <c r="K269" s="20"/>
      <c r="L269" s="20"/>
      <c r="M269" s="20"/>
    </row>
    <row r="270" spans="1:13">
      <c r="B270" s="181" t="s">
        <v>1266</v>
      </c>
      <c r="C270" s="524" t="s">
        <v>13</v>
      </c>
      <c r="D270" s="691">
        <v>8142</v>
      </c>
      <c r="E270" s="48"/>
      <c r="F270" s="104"/>
    </row>
    <row r="271" spans="1:13">
      <c r="B271" s="181" t="s">
        <v>433</v>
      </c>
      <c r="C271" s="522" t="s">
        <v>288</v>
      </c>
      <c r="D271" s="691">
        <v>0</v>
      </c>
      <c r="E271" s="104"/>
      <c r="F271" s="104"/>
    </row>
    <row r="272" spans="1:13">
      <c r="B272" s="181" t="s">
        <v>434</v>
      </c>
      <c r="C272" s="522" t="s">
        <v>288</v>
      </c>
      <c r="D272" s="691">
        <v>0</v>
      </c>
      <c r="E272" s="48"/>
      <c r="F272" s="104"/>
    </row>
    <row r="273" spans="1:13">
      <c r="B273" s="181" t="s">
        <v>435</v>
      </c>
      <c r="C273" s="522" t="s">
        <v>191</v>
      </c>
      <c r="D273" s="691">
        <v>100804</v>
      </c>
      <c r="E273" s="48"/>
      <c r="F273" s="104"/>
    </row>
    <row r="274" spans="1:13" s="32" customFormat="1">
      <c r="A274" s="63"/>
      <c r="B274" s="181" t="s">
        <v>1440</v>
      </c>
      <c r="C274" s="522" t="s">
        <v>288</v>
      </c>
      <c r="D274" s="691">
        <v>6242</v>
      </c>
      <c r="E274" s="599"/>
      <c r="F274" s="175"/>
      <c r="G274" s="370"/>
      <c r="H274" s="21"/>
      <c r="I274" s="21"/>
      <c r="J274" s="21"/>
      <c r="K274" s="20"/>
      <c r="L274" s="20"/>
      <c r="M274" s="20"/>
    </row>
    <row r="275" spans="1:13" s="32" customFormat="1">
      <c r="A275" s="63"/>
      <c r="B275" s="181" t="s">
        <v>83</v>
      </c>
      <c r="C275" s="522" t="s">
        <v>16</v>
      </c>
      <c r="D275" s="691">
        <v>927.99999999999989</v>
      </c>
      <c r="E275" s="48"/>
      <c r="F275" s="175"/>
      <c r="G275" s="20"/>
      <c r="H275" s="21"/>
      <c r="I275" s="21"/>
      <c r="J275" s="21"/>
      <c r="K275" s="20"/>
      <c r="L275" s="20"/>
      <c r="M275" s="20"/>
    </row>
    <row r="276" spans="1:13" ht="31.5">
      <c r="B276" s="181" t="s">
        <v>689</v>
      </c>
      <c r="C276" s="522" t="s">
        <v>178</v>
      </c>
      <c r="D276" s="691">
        <v>32000</v>
      </c>
      <c r="E276" s="48"/>
      <c r="F276" s="175"/>
    </row>
    <row r="277" spans="1:13">
      <c r="B277" s="181" t="s">
        <v>944</v>
      </c>
      <c r="C277" s="522" t="s">
        <v>16</v>
      </c>
      <c r="D277" s="691">
        <v>2854</v>
      </c>
      <c r="E277" s="175"/>
      <c r="F277" s="121"/>
    </row>
    <row r="278" spans="1:13">
      <c r="B278" s="181" t="s">
        <v>945</v>
      </c>
      <c r="C278" s="524" t="s">
        <v>13</v>
      </c>
      <c r="D278" s="691"/>
      <c r="E278" s="175"/>
      <c r="F278" s="121"/>
    </row>
    <row r="279" spans="1:13">
      <c r="A279" s="77"/>
      <c r="B279" s="181" t="s">
        <v>1462</v>
      </c>
      <c r="C279" s="522" t="s">
        <v>16</v>
      </c>
      <c r="D279" s="691">
        <v>671</v>
      </c>
      <c r="E279" s="599"/>
      <c r="F279" s="121"/>
    </row>
    <row r="280" spans="1:13">
      <c r="A280" s="77"/>
      <c r="B280" s="181" t="s">
        <v>1463</v>
      </c>
      <c r="C280" s="524" t="s">
        <v>13</v>
      </c>
      <c r="D280" s="691">
        <v>3625</v>
      </c>
      <c r="E280" s="599"/>
      <c r="F280" s="121"/>
    </row>
    <row r="281" spans="1:13">
      <c r="A281" s="77"/>
      <c r="B281" s="181" t="s">
        <v>46</v>
      </c>
      <c r="C281" s="522" t="s">
        <v>16</v>
      </c>
      <c r="D281" s="691">
        <v>525</v>
      </c>
      <c r="E281" s="104"/>
      <c r="F281" s="121"/>
    </row>
    <row r="282" spans="1:13">
      <c r="A282" s="77"/>
      <c r="B282" s="181" t="s">
        <v>87</v>
      </c>
      <c r="C282" s="522" t="s">
        <v>16</v>
      </c>
      <c r="D282" s="691">
        <v>3363.9999999999995</v>
      </c>
      <c r="E282" s="48"/>
      <c r="F282" s="104"/>
    </row>
    <row r="283" spans="1:13">
      <c r="A283" s="77"/>
      <c r="B283" s="181" t="s">
        <v>86</v>
      </c>
      <c r="C283" s="522" t="s">
        <v>16</v>
      </c>
      <c r="D283" s="691">
        <v>8700</v>
      </c>
      <c r="E283" s="48"/>
      <c r="F283" s="104"/>
    </row>
    <row r="284" spans="1:13">
      <c r="A284" s="77"/>
      <c r="B284" s="181" t="s">
        <v>438</v>
      </c>
      <c r="C284" s="522" t="s">
        <v>16</v>
      </c>
      <c r="D284" s="691">
        <v>10556</v>
      </c>
      <c r="E284" s="48"/>
      <c r="F284" s="104"/>
    </row>
    <row r="285" spans="1:13">
      <c r="A285" s="77"/>
      <c r="B285" s="181" t="s">
        <v>88</v>
      </c>
      <c r="C285" s="522" t="s">
        <v>16</v>
      </c>
      <c r="D285" s="691">
        <v>42920</v>
      </c>
      <c r="E285" s="48"/>
      <c r="F285" s="104"/>
    </row>
    <row r="286" spans="1:13">
      <c r="A286" s="82"/>
      <c r="B286" s="181" t="s">
        <v>755</v>
      </c>
      <c r="C286" s="522" t="s">
        <v>16</v>
      </c>
      <c r="D286" s="691">
        <v>86930.4</v>
      </c>
      <c r="E286" s="48"/>
      <c r="F286" s="176"/>
    </row>
    <row r="287" spans="1:13">
      <c r="A287" s="82"/>
      <c r="B287" s="181" t="s">
        <v>756</v>
      </c>
      <c r="C287" s="522" t="s">
        <v>16</v>
      </c>
      <c r="D287" s="691">
        <v>15079.999999999998</v>
      </c>
      <c r="E287" s="48"/>
      <c r="F287" s="176"/>
    </row>
    <row r="288" spans="1:13">
      <c r="A288" s="77"/>
      <c r="B288" s="181" t="s">
        <v>46</v>
      </c>
      <c r="C288" s="522" t="s">
        <v>16</v>
      </c>
      <c r="D288" s="691">
        <v>592</v>
      </c>
      <c r="E288" s="104"/>
      <c r="F288" s="121"/>
    </row>
    <row r="289" spans="1:13">
      <c r="A289" s="81"/>
      <c r="B289" s="181" t="s">
        <v>694</v>
      </c>
      <c r="C289" s="522" t="s">
        <v>16</v>
      </c>
      <c r="D289" s="691">
        <v>525.48</v>
      </c>
      <c r="E289" s="104"/>
      <c r="F289" s="121"/>
    </row>
    <row r="290" spans="1:13">
      <c r="A290" s="81"/>
      <c r="B290" s="181" t="s">
        <v>695</v>
      </c>
      <c r="C290" s="522" t="s">
        <v>16</v>
      </c>
      <c r="D290" s="691">
        <v>327.12</v>
      </c>
      <c r="E290" s="104"/>
      <c r="F290" s="121"/>
    </row>
    <row r="291" spans="1:13">
      <c r="A291" s="81"/>
      <c r="B291" s="181" t="s">
        <v>696</v>
      </c>
      <c r="C291" s="522" t="s">
        <v>16</v>
      </c>
      <c r="D291" s="691">
        <v>290</v>
      </c>
      <c r="E291" s="104"/>
      <c r="F291" s="121"/>
    </row>
    <row r="292" spans="1:13">
      <c r="A292" s="81"/>
      <c r="B292" s="181" t="s">
        <v>697</v>
      </c>
      <c r="C292" s="522" t="s">
        <v>16</v>
      </c>
      <c r="D292" s="691">
        <v>1317.76</v>
      </c>
      <c r="E292" s="104"/>
      <c r="F292" s="121"/>
    </row>
    <row r="293" spans="1:13">
      <c r="A293" s="81"/>
      <c r="B293" s="181" t="s">
        <v>698</v>
      </c>
      <c r="C293" s="522" t="s">
        <v>16</v>
      </c>
      <c r="D293" s="691">
        <v>1100.8399999999999</v>
      </c>
      <c r="E293" s="104"/>
      <c r="F293" s="121"/>
    </row>
    <row r="294" spans="1:13">
      <c r="A294" s="77"/>
      <c r="B294" s="181" t="s">
        <v>128</v>
      </c>
      <c r="C294" s="524" t="s">
        <v>13</v>
      </c>
      <c r="D294" s="691">
        <v>7426.32</v>
      </c>
      <c r="E294" s="104"/>
      <c r="F294" s="121"/>
    </row>
    <row r="295" spans="1:13">
      <c r="A295" s="77"/>
      <c r="B295" s="181" t="s">
        <v>129</v>
      </c>
      <c r="C295" s="522" t="s">
        <v>16</v>
      </c>
      <c r="D295" s="691">
        <v>4735.12</v>
      </c>
      <c r="E295" s="104"/>
      <c r="F295" s="121"/>
    </row>
    <row r="296" spans="1:13">
      <c r="A296" s="80"/>
      <c r="B296" s="181" t="s">
        <v>130</v>
      </c>
      <c r="C296" s="522" t="s">
        <v>16</v>
      </c>
      <c r="D296" s="691">
        <v>1741.1599999999999</v>
      </c>
      <c r="E296" s="104"/>
      <c r="F296" s="121"/>
    </row>
    <row r="297" spans="1:13" s="32" customFormat="1">
      <c r="A297" s="77"/>
      <c r="B297" s="181" t="s">
        <v>131</v>
      </c>
      <c r="C297" s="524" t="s">
        <v>13</v>
      </c>
      <c r="D297" s="691">
        <v>4571.5599999999995</v>
      </c>
      <c r="E297" s="104"/>
      <c r="F297" s="121"/>
      <c r="G297" s="20"/>
      <c r="H297" s="21"/>
      <c r="I297" s="21"/>
      <c r="J297" s="21"/>
      <c r="K297" s="20"/>
      <c r="L297" s="20"/>
      <c r="M297" s="20"/>
    </row>
    <row r="298" spans="1:13" s="32" customFormat="1">
      <c r="A298" s="77"/>
      <c r="B298" s="181" t="s">
        <v>132</v>
      </c>
      <c r="C298" s="522" t="s">
        <v>16</v>
      </c>
      <c r="D298" s="691">
        <v>1318.9199999999998</v>
      </c>
      <c r="E298" s="104"/>
      <c r="F298" s="121"/>
      <c r="G298" s="20"/>
      <c r="H298" s="21"/>
      <c r="I298" s="21"/>
      <c r="J298" s="21"/>
      <c r="K298" s="20"/>
      <c r="L298" s="20"/>
      <c r="M298" s="20"/>
    </row>
    <row r="299" spans="1:13" s="32" customFormat="1">
      <c r="A299" s="77"/>
      <c r="B299" s="181" t="s">
        <v>133</v>
      </c>
      <c r="C299" s="522" t="s">
        <v>16</v>
      </c>
      <c r="D299" s="691">
        <v>696</v>
      </c>
      <c r="E299" s="104"/>
      <c r="F299" s="121"/>
      <c r="G299" s="20"/>
      <c r="H299" s="21"/>
      <c r="I299" s="21"/>
      <c r="J299" s="21"/>
      <c r="K299" s="20"/>
      <c r="L299" s="20"/>
      <c r="M299" s="20"/>
    </row>
    <row r="300" spans="1:13" s="32" customFormat="1">
      <c r="A300" s="77"/>
      <c r="B300" s="181" t="s">
        <v>134</v>
      </c>
      <c r="C300" s="522" t="s">
        <v>16</v>
      </c>
      <c r="D300" s="691">
        <v>13990.759999999998</v>
      </c>
      <c r="E300" s="104"/>
      <c r="F300" s="121"/>
      <c r="G300" s="20"/>
      <c r="H300" s="21"/>
      <c r="I300" s="21"/>
      <c r="J300" s="21"/>
      <c r="K300" s="20"/>
      <c r="L300" s="20"/>
      <c r="M300" s="20"/>
    </row>
    <row r="301" spans="1:13" s="32" customFormat="1">
      <c r="A301" s="144"/>
      <c r="B301" s="181" t="s">
        <v>1016</v>
      </c>
      <c r="C301" s="522" t="s">
        <v>16</v>
      </c>
      <c r="D301" s="691">
        <v>2854.7599999999998</v>
      </c>
      <c r="E301" s="104"/>
      <c r="F301" s="121"/>
      <c r="G301" s="20"/>
      <c r="H301" s="21"/>
      <c r="I301" s="21"/>
      <c r="J301" s="21"/>
      <c r="K301" s="20"/>
      <c r="L301" s="20"/>
      <c r="M301" s="20"/>
    </row>
    <row r="302" spans="1:13" s="32" customFormat="1">
      <c r="A302" s="144"/>
      <c r="B302" s="181" t="s">
        <v>1017</v>
      </c>
      <c r="C302" s="524" t="s">
        <v>13</v>
      </c>
      <c r="D302" s="691">
        <v>11387.72</v>
      </c>
      <c r="E302" s="104"/>
      <c r="F302" s="121"/>
      <c r="G302" s="20"/>
      <c r="H302" s="21"/>
      <c r="I302" s="21"/>
      <c r="J302" s="21"/>
      <c r="K302" s="20"/>
      <c r="L302" s="20"/>
      <c r="M302" s="20"/>
    </row>
    <row r="303" spans="1:13" s="32" customFormat="1">
      <c r="A303" s="144"/>
      <c r="B303" s="181" t="s">
        <v>1015</v>
      </c>
      <c r="C303" s="522" t="s">
        <v>16</v>
      </c>
      <c r="D303" s="691">
        <v>7759.24</v>
      </c>
      <c r="E303" s="104"/>
      <c r="F303" s="121"/>
      <c r="G303" s="20"/>
      <c r="H303" s="21"/>
      <c r="I303" s="21"/>
      <c r="J303" s="21"/>
      <c r="K303" s="20"/>
      <c r="L303" s="20"/>
      <c r="M303" s="20"/>
    </row>
    <row r="304" spans="1:13" s="32" customFormat="1">
      <c r="A304" s="77"/>
      <c r="B304" s="181" t="s">
        <v>135</v>
      </c>
      <c r="C304" s="522" t="s">
        <v>16</v>
      </c>
      <c r="D304" s="691">
        <v>28919.96</v>
      </c>
      <c r="E304" s="104"/>
      <c r="F304" s="121"/>
      <c r="G304" s="20"/>
      <c r="H304" s="21"/>
      <c r="I304" s="21"/>
      <c r="J304" s="21"/>
      <c r="K304" s="20"/>
      <c r="L304" s="20"/>
      <c r="M304" s="20"/>
    </row>
    <row r="305" spans="1:13" s="32" customFormat="1">
      <c r="A305" s="77"/>
      <c r="B305" s="181" t="s">
        <v>136</v>
      </c>
      <c r="C305" s="524" t="s">
        <v>13</v>
      </c>
      <c r="D305" s="691">
        <v>24640.719999999998</v>
      </c>
      <c r="E305" s="104"/>
      <c r="F305" s="121"/>
      <c r="G305" s="20"/>
      <c r="H305" s="21"/>
      <c r="I305" s="21"/>
      <c r="J305" s="21"/>
      <c r="K305" s="20"/>
      <c r="L305" s="20"/>
      <c r="M305" s="20"/>
    </row>
    <row r="306" spans="1:13" s="32" customFormat="1">
      <c r="A306" s="77"/>
      <c r="B306" s="181" t="s">
        <v>137</v>
      </c>
      <c r="C306" s="522" t="s">
        <v>16</v>
      </c>
      <c r="D306" s="691">
        <v>421.08</v>
      </c>
      <c r="E306" s="104"/>
      <c r="F306" s="121"/>
      <c r="G306" s="20"/>
      <c r="H306" s="21"/>
      <c r="I306" s="21"/>
      <c r="J306" s="21"/>
      <c r="K306" s="20"/>
      <c r="L306" s="20"/>
      <c r="M306" s="20"/>
    </row>
    <row r="307" spans="1:13" s="32" customFormat="1">
      <c r="A307" s="77"/>
      <c r="B307" s="181" t="s">
        <v>138</v>
      </c>
      <c r="C307" s="524" t="s">
        <v>13</v>
      </c>
      <c r="D307" s="691">
        <v>2544.8466666666668</v>
      </c>
      <c r="E307" s="104"/>
      <c r="F307" s="121"/>
      <c r="G307" s="20"/>
      <c r="H307" s="21"/>
      <c r="I307" s="21"/>
      <c r="J307" s="21"/>
      <c r="K307" s="20"/>
      <c r="L307" s="20"/>
      <c r="M307" s="20"/>
    </row>
    <row r="308" spans="1:13" s="32" customFormat="1">
      <c r="A308" s="77"/>
      <c r="B308" s="181" t="s">
        <v>139</v>
      </c>
      <c r="C308" s="524" t="s">
        <v>13</v>
      </c>
      <c r="D308" s="691">
        <v>3388.3599999999997</v>
      </c>
      <c r="E308" s="104"/>
      <c r="F308" s="121"/>
      <c r="G308" s="20"/>
      <c r="H308" s="21"/>
      <c r="I308" s="21"/>
      <c r="J308" s="21"/>
      <c r="K308" s="20"/>
      <c r="L308" s="20"/>
      <c r="M308" s="20"/>
    </row>
    <row r="309" spans="1:13" s="32" customFormat="1">
      <c r="A309" s="77"/>
      <c r="B309" s="181" t="s">
        <v>141</v>
      </c>
      <c r="C309" s="522" t="s">
        <v>16</v>
      </c>
      <c r="D309" s="691">
        <v>673.95999999999992</v>
      </c>
      <c r="E309" s="104"/>
      <c r="F309" s="121"/>
      <c r="G309" s="20"/>
      <c r="H309" s="21"/>
      <c r="I309" s="21"/>
      <c r="J309" s="21"/>
      <c r="K309" s="20"/>
      <c r="L309" s="20"/>
      <c r="M309" s="20"/>
    </row>
    <row r="310" spans="1:13" s="32" customFormat="1">
      <c r="A310" s="135"/>
      <c r="B310" s="181" t="s">
        <v>955</v>
      </c>
      <c r="C310" s="524" t="s">
        <v>13</v>
      </c>
      <c r="D310" s="691">
        <v>43860.566666666666</v>
      </c>
      <c r="E310" s="104"/>
      <c r="F310" s="121"/>
      <c r="G310" s="20"/>
      <c r="H310" s="21"/>
      <c r="I310" s="21"/>
      <c r="J310" s="21"/>
      <c r="K310" s="20"/>
      <c r="L310" s="20"/>
      <c r="M310" s="20"/>
    </row>
    <row r="311" spans="1:13" s="32" customFormat="1">
      <c r="A311" s="135"/>
      <c r="B311" s="181" t="s">
        <v>956</v>
      </c>
      <c r="C311" s="522" t="s">
        <v>16</v>
      </c>
      <c r="D311" s="691">
        <v>13099.88</v>
      </c>
      <c r="E311" s="104"/>
      <c r="F311" s="121"/>
      <c r="G311" s="20"/>
      <c r="H311" s="21"/>
      <c r="I311" s="21"/>
      <c r="J311" s="21"/>
      <c r="K311" s="20"/>
      <c r="L311" s="20"/>
      <c r="M311" s="20"/>
    </row>
    <row r="312" spans="1:13" s="21" customFormat="1">
      <c r="A312" s="63"/>
      <c r="B312" s="181" t="s">
        <v>45</v>
      </c>
      <c r="C312" s="524" t="s">
        <v>13</v>
      </c>
      <c r="D312" s="691">
        <v>2813</v>
      </c>
      <c r="E312" s="104"/>
      <c r="F312" s="121"/>
      <c r="G312" s="20"/>
      <c r="H312" s="20"/>
      <c r="K312" s="20"/>
      <c r="L312" s="20"/>
      <c r="M312" s="20"/>
    </row>
    <row r="313" spans="1:13" s="21" customFormat="1">
      <c r="A313" s="63"/>
      <c r="B313" s="181" t="s">
        <v>700</v>
      </c>
      <c r="C313" s="524" t="s">
        <v>13</v>
      </c>
      <c r="D313" s="691">
        <v>1549.76</v>
      </c>
      <c r="E313" s="104"/>
      <c r="F313" s="121"/>
      <c r="G313" s="20"/>
      <c r="H313" s="20"/>
      <c r="K313" s="20"/>
      <c r="L313" s="20"/>
      <c r="M313" s="20"/>
    </row>
    <row r="314" spans="1:13" s="21" customFormat="1">
      <c r="A314" s="63"/>
      <c r="B314" s="181" t="s">
        <v>701</v>
      </c>
      <c r="C314" s="524" t="s">
        <v>13</v>
      </c>
      <c r="D314" s="691">
        <v>2029.9999999999998</v>
      </c>
      <c r="E314" s="104"/>
      <c r="F314" s="121"/>
      <c r="G314" s="20"/>
      <c r="H314" s="20"/>
      <c r="K314" s="20"/>
      <c r="L314" s="20"/>
      <c r="M314" s="20"/>
    </row>
    <row r="315" spans="1:13" s="21" customFormat="1">
      <c r="A315" s="63"/>
      <c r="B315" s="181" t="s">
        <v>706</v>
      </c>
      <c r="C315" s="524" t="s">
        <v>13</v>
      </c>
      <c r="D315" s="691">
        <v>5541.32</v>
      </c>
      <c r="E315" s="104"/>
      <c r="F315" s="121"/>
      <c r="G315" s="20"/>
      <c r="H315" s="20"/>
      <c r="K315" s="20"/>
      <c r="L315" s="20"/>
      <c r="M315" s="20"/>
    </row>
    <row r="316" spans="1:13" s="21" customFormat="1">
      <c r="A316" s="63"/>
      <c r="B316" s="181" t="s">
        <v>707</v>
      </c>
      <c r="C316" s="524" t="s">
        <v>13</v>
      </c>
      <c r="D316" s="691">
        <v>8522.5199999999986</v>
      </c>
      <c r="E316" s="104"/>
      <c r="F316" s="121"/>
      <c r="G316" s="20"/>
      <c r="H316" s="20"/>
      <c r="K316" s="20"/>
      <c r="L316" s="20"/>
      <c r="M316" s="20"/>
    </row>
    <row r="317" spans="1:13" s="21" customFormat="1">
      <c r="A317" s="63"/>
      <c r="B317" s="181" t="s">
        <v>932</v>
      </c>
      <c r="C317" s="524" t="s">
        <v>13</v>
      </c>
      <c r="D317" s="691">
        <v>9023.2533333333322</v>
      </c>
      <c r="E317" s="104"/>
      <c r="F317" s="121"/>
      <c r="G317" s="20"/>
      <c r="H317" s="20"/>
      <c r="K317" s="20"/>
      <c r="L317" s="20"/>
      <c r="M317" s="20"/>
    </row>
    <row r="318" spans="1:13" s="21" customFormat="1">
      <c r="A318" s="63"/>
      <c r="B318" s="181" t="s">
        <v>702</v>
      </c>
      <c r="C318" s="522" t="s">
        <v>16</v>
      </c>
      <c r="D318" s="691">
        <v>1811.9199999999998</v>
      </c>
      <c r="E318" s="104"/>
      <c r="F318" s="121"/>
      <c r="G318" s="20"/>
      <c r="K318" s="20"/>
      <c r="L318" s="20"/>
      <c r="M318" s="20"/>
    </row>
    <row r="319" spans="1:13" s="21" customFormat="1">
      <c r="A319" s="63"/>
      <c r="B319" s="181" t="s">
        <v>703</v>
      </c>
      <c r="C319" s="522" t="s">
        <v>16</v>
      </c>
      <c r="D319" s="691">
        <v>598.55999999999995</v>
      </c>
      <c r="E319" s="104"/>
      <c r="F319" s="121"/>
      <c r="G319" s="20"/>
      <c r="K319" s="20"/>
      <c r="L319" s="20"/>
      <c r="M319" s="20"/>
    </row>
    <row r="320" spans="1:13" s="21" customFormat="1">
      <c r="A320" s="63"/>
      <c r="B320" s="181" t="s">
        <v>704</v>
      </c>
      <c r="C320" s="522" t="s">
        <v>16</v>
      </c>
      <c r="D320" s="691">
        <v>955.83999999999992</v>
      </c>
      <c r="E320" s="104"/>
      <c r="F320" s="121"/>
      <c r="G320" s="20"/>
      <c r="K320" s="20"/>
      <c r="L320" s="20"/>
      <c r="M320" s="20"/>
    </row>
    <row r="321" spans="1:13" s="21" customFormat="1">
      <c r="A321" s="63"/>
      <c r="B321" s="181" t="s">
        <v>705</v>
      </c>
      <c r="C321" s="522" t="s">
        <v>16</v>
      </c>
      <c r="D321" s="691">
        <v>4617.96</v>
      </c>
      <c r="E321" s="104"/>
      <c r="F321" s="121"/>
      <c r="G321" s="20"/>
      <c r="K321" s="20"/>
      <c r="L321" s="20"/>
      <c r="M321" s="20"/>
    </row>
    <row r="322" spans="1:13" s="21" customFormat="1">
      <c r="A322" s="63"/>
      <c r="B322" s="181" t="s">
        <v>708</v>
      </c>
      <c r="C322" s="522" t="s">
        <v>16</v>
      </c>
      <c r="D322" s="691">
        <v>8524.84</v>
      </c>
      <c r="E322" s="104"/>
      <c r="F322" s="121"/>
      <c r="G322" s="20"/>
      <c r="K322" s="20"/>
      <c r="L322" s="20"/>
      <c r="M322" s="20"/>
    </row>
    <row r="323" spans="1:13" s="21" customFormat="1">
      <c r="A323" s="63"/>
      <c r="B323" s="181" t="s">
        <v>1268</v>
      </c>
      <c r="C323" s="522" t="s">
        <v>16</v>
      </c>
      <c r="D323" s="691">
        <v>9114</v>
      </c>
      <c r="E323" s="104"/>
      <c r="F323" s="121"/>
      <c r="G323" s="20"/>
      <c r="K323" s="20"/>
      <c r="L323" s="20"/>
      <c r="M323" s="20"/>
    </row>
    <row r="324" spans="1:13" s="21" customFormat="1">
      <c r="A324" s="63"/>
      <c r="B324" s="181" t="s">
        <v>145</v>
      </c>
      <c r="C324" s="522" t="s">
        <v>16</v>
      </c>
      <c r="D324" s="691">
        <v>301.59999999999997</v>
      </c>
      <c r="E324" s="104"/>
      <c r="F324" s="121"/>
      <c r="G324" s="20"/>
      <c r="K324" s="20"/>
      <c r="L324" s="20"/>
      <c r="M324" s="20"/>
    </row>
    <row r="325" spans="1:13" s="21" customFormat="1">
      <c r="A325" s="63"/>
      <c r="B325" s="181" t="s">
        <v>744</v>
      </c>
      <c r="C325" s="524" t="s">
        <v>13</v>
      </c>
      <c r="D325" s="691">
        <v>2528.3823999999995</v>
      </c>
      <c r="E325" s="48"/>
      <c r="F325" s="176"/>
      <c r="G325" s="20"/>
      <c r="K325" s="20"/>
      <c r="L325" s="20"/>
      <c r="M325" s="20"/>
    </row>
    <row r="326" spans="1:13" s="21" customFormat="1">
      <c r="A326" s="63"/>
      <c r="B326" s="181" t="s">
        <v>765</v>
      </c>
      <c r="C326" s="524" t="s">
        <v>13</v>
      </c>
      <c r="D326" s="691">
        <v>2300</v>
      </c>
      <c r="E326" s="48"/>
      <c r="F326" s="176"/>
      <c r="G326" s="20"/>
      <c r="K326" s="20"/>
      <c r="L326" s="20"/>
      <c r="M326" s="20"/>
    </row>
    <row r="327" spans="1:13" s="21" customFormat="1">
      <c r="A327" s="63"/>
      <c r="B327" s="181" t="s">
        <v>766</v>
      </c>
      <c r="C327" s="524" t="s">
        <v>13</v>
      </c>
      <c r="D327" s="691">
        <v>3500</v>
      </c>
      <c r="E327" s="48"/>
      <c r="F327" s="176"/>
      <c r="G327" s="20"/>
      <c r="K327" s="20"/>
      <c r="L327" s="20"/>
      <c r="M327" s="20"/>
    </row>
    <row r="328" spans="1:13" s="21" customFormat="1">
      <c r="A328" s="63"/>
      <c r="B328" s="181" t="s">
        <v>767</v>
      </c>
      <c r="C328" s="524" t="s">
        <v>13</v>
      </c>
      <c r="D328" s="691">
        <v>5000</v>
      </c>
      <c r="E328" s="48"/>
      <c r="F328" s="176"/>
      <c r="G328" s="20"/>
      <c r="K328" s="20"/>
      <c r="L328" s="20"/>
      <c r="M328" s="20"/>
    </row>
    <row r="329" spans="1:13" s="21" customFormat="1">
      <c r="A329" s="63"/>
      <c r="B329" s="181" t="s">
        <v>768</v>
      </c>
      <c r="C329" s="524" t="s">
        <v>13</v>
      </c>
      <c r="D329" s="691">
        <v>7800</v>
      </c>
      <c r="E329" s="48"/>
      <c r="F329" s="176"/>
      <c r="G329" s="20"/>
      <c r="K329" s="20"/>
      <c r="L329" s="20"/>
      <c r="M329" s="20"/>
    </row>
    <row r="330" spans="1:13" s="21" customFormat="1">
      <c r="A330" s="63"/>
      <c r="B330" s="181" t="s">
        <v>769</v>
      </c>
      <c r="C330" s="524" t="s">
        <v>13</v>
      </c>
      <c r="D330" s="691">
        <v>12000</v>
      </c>
      <c r="E330" s="48"/>
      <c r="F330" s="176"/>
      <c r="K330" s="20"/>
      <c r="L330" s="20"/>
      <c r="M330" s="20"/>
    </row>
    <row r="331" spans="1:13" s="21" customFormat="1">
      <c r="B331" s="181" t="s">
        <v>714</v>
      </c>
      <c r="C331" s="524" t="s">
        <v>13</v>
      </c>
      <c r="D331" s="691">
        <v>17000</v>
      </c>
      <c r="E331" s="48"/>
      <c r="F331" s="176"/>
      <c r="K331" s="20"/>
      <c r="L331" s="20"/>
      <c r="M331" s="20"/>
    </row>
    <row r="332" spans="1:13" s="21" customFormat="1">
      <c r="B332" s="181" t="s">
        <v>214</v>
      </c>
      <c r="C332" s="524" t="s">
        <v>13</v>
      </c>
      <c r="D332" s="691">
        <v>11500</v>
      </c>
      <c r="E332" s="48"/>
      <c r="F332" s="176"/>
      <c r="K332" s="20"/>
      <c r="L332" s="20"/>
      <c r="M332" s="20"/>
    </row>
    <row r="333" spans="1:13" s="21" customFormat="1">
      <c r="A333" s="63"/>
      <c r="B333" s="181" t="s">
        <v>388</v>
      </c>
      <c r="C333" s="524" t="s">
        <v>13</v>
      </c>
      <c r="D333" s="691">
        <v>31306.080000000002</v>
      </c>
      <c r="E333" s="48"/>
      <c r="K333" s="20"/>
      <c r="L333" s="20"/>
      <c r="M333" s="20"/>
    </row>
    <row r="334" spans="1:13" s="21" customFormat="1">
      <c r="A334" s="63"/>
      <c r="B334" s="181" t="s">
        <v>713</v>
      </c>
      <c r="C334" s="524" t="s">
        <v>13</v>
      </c>
      <c r="D334" s="691">
        <v>40000</v>
      </c>
      <c r="E334" s="48"/>
      <c r="F334" s="176"/>
      <c r="K334" s="20"/>
      <c r="L334" s="20"/>
      <c r="M334" s="20"/>
    </row>
    <row r="335" spans="1:13" s="21" customFormat="1">
      <c r="A335" s="63"/>
      <c r="B335" s="181" t="s">
        <v>212</v>
      </c>
      <c r="C335" s="524" t="s">
        <v>13</v>
      </c>
      <c r="D335" s="691">
        <v>2200</v>
      </c>
      <c r="E335" s="48"/>
      <c r="F335" s="176"/>
      <c r="G335" s="29"/>
      <c r="K335" s="20"/>
      <c r="L335" s="20"/>
      <c r="M335" s="20"/>
    </row>
    <row r="336" spans="1:13" s="21" customFormat="1">
      <c r="A336" s="63"/>
      <c r="B336" s="181" t="s">
        <v>147</v>
      </c>
      <c r="C336" s="524" t="s">
        <v>13</v>
      </c>
      <c r="D336" s="691">
        <v>750</v>
      </c>
      <c r="E336" s="48"/>
      <c r="F336" s="176"/>
      <c r="G336" s="29"/>
      <c r="K336" s="20"/>
      <c r="L336" s="20"/>
      <c r="M336" s="20"/>
    </row>
    <row r="337" spans="1:13" s="21" customFormat="1">
      <c r="A337" s="63"/>
      <c r="B337" s="181" t="s">
        <v>395</v>
      </c>
      <c r="C337" s="524" t="s">
        <v>13</v>
      </c>
      <c r="D337" s="691">
        <v>900</v>
      </c>
      <c r="E337" s="48"/>
      <c r="F337" s="176"/>
      <c r="G337" s="29"/>
      <c r="K337" s="20"/>
      <c r="L337" s="20"/>
      <c r="M337" s="20"/>
    </row>
    <row r="338" spans="1:13" s="21" customFormat="1">
      <c r="A338" s="63"/>
      <c r="B338" s="181" t="s">
        <v>750</v>
      </c>
      <c r="C338" s="524" t="s">
        <v>13</v>
      </c>
      <c r="D338" s="691">
        <v>2750</v>
      </c>
      <c r="E338" s="48"/>
      <c r="F338" s="176"/>
      <c r="G338" s="29"/>
      <c r="K338" s="20"/>
      <c r="L338" s="20"/>
      <c r="M338" s="20"/>
    </row>
    <row r="339" spans="1:13" s="21" customFormat="1">
      <c r="A339" s="63"/>
      <c r="B339" s="181" t="s">
        <v>751</v>
      </c>
      <c r="C339" s="524" t="s">
        <v>13</v>
      </c>
      <c r="D339" s="691">
        <v>1750</v>
      </c>
      <c r="E339" s="48"/>
      <c r="F339" s="176"/>
      <c r="G339" s="29"/>
      <c r="K339" s="20"/>
      <c r="L339" s="20"/>
      <c r="M339" s="20"/>
    </row>
    <row r="340" spans="1:13" s="21" customFormat="1">
      <c r="A340" s="63"/>
      <c r="B340" s="181" t="s">
        <v>754</v>
      </c>
      <c r="C340" s="524" t="s">
        <v>13</v>
      </c>
      <c r="D340" s="691">
        <v>500</v>
      </c>
      <c r="E340" s="48"/>
      <c r="F340" s="176"/>
      <c r="G340" s="29"/>
      <c r="K340" s="20"/>
      <c r="L340" s="20"/>
      <c r="M340" s="20"/>
    </row>
    <row r="341" spans="1:13" s="21" customFormat="1">
      <c r="A341" s="63"/>
      <c r="B341" s="181" t="s">
        <v>743</v>
      </c>
      <c r="C341" s="524" t="s">
        <v>13</v>
      </c>
      <c r="D341" s="691"/>
      <c r="E341" s="48"/>
      <c r="F341" s="176"/>
      <c r="G341" s="29"/>
      <c r="K341" s="20"/>
      <c r="L341" s="20"/>
      <c r="M341" s="20"/>
    </row>
    <row r="342" spans="1:13" s="21" customFormat="1">
      <c r="A342" s="63"/>
      <c r="B342" s="181" t="s">
        <v>219</v>
      </c>
      <c r="C342" s="524" t="s">
        <v>13</v>
      </c>
      <c r="D342" s="691"/>
      <c r="E342" s="48"/>
      <c r="F342" s="176"/>
      <c r="G342" s="29"/>
      <c r="K342" s="20"/>
      <c r="L342" s="20"/>
      <c r="M342" s="20"/>
    </row>
    <row r="343" spans="1:13" s="21" customFormat="1" ht="20.25" customHeight="1">
      <c r="A343" s="63"/>
      <c r="B343" s="181" t="s">
        <v>779</v>
      </c>
      <c r="C343" s="522" t="s">
        <v>16</v>
      </c>
      <c r="D343" s="691"/>
      <c r="E343" s="48"/>
      <c r="F343" s="176"/>
      <c r="G343" s="28"/>
      <c r="K343" s="20"/>
      <c r="L343" s="20"/>
      <c r="M343" s="20"/>
    </row>
    <row r="344" spans="1:13" s="21" customFormat="1" ht="31.5">
      <c r="A344" s="63"/>
      <c r="B344" s="181" t="s">
        <v>781</v>
      </c>
      <c r="C344" s="522" t="s">
        <v>16</v>
      </c>
      <c r="D344" s="691">
        <v>391722.72</v>
      </c>
      <c r="E344" s="48"/>
      <c r="F344" s="176"/>
      <c r="G344" s="28"/>
      <c r="H344" s="40"/>
      <c r="K344" s="20"/>
      <c r="L344" s="20"/>
      <c r="M344" s="20"/>
    </row>
    <row r="345" spans="1:13" s="21" customFormat="1" ht="31.5">
      <c r="A345" s="63"/>
      <c r="B345" s="181" t="s">
        <v>780</v>
      </c>
      <c r="C345" s="522" t="s">
        <v>16</v>
      </c>
      <c r="D345" s="691">
        <v>455522.72</v>
      </c>
      <c r="E345" s="48"/>
      <c r="F345" s="176"/>
      <c r="G345" s="28"/>
      <c r="H345" s="40"/>
      <c r="K345" s="20"/>
      <c r="L345" s="20"/>
      <c r="M345" s="20"/>
    </row>
    <row r="346" spans="1:13" s="21" customFormat="1">
      <c r="A346" s="63"/>
      <c r="B346" s="181" t="s">
        <v>778</v>
      </c>
      <c r="C346" s="522" t="s">
        <v>16</v>
      </c>
      <c r="D346" s="691">
        <v>399842.72</v>
      </c>
      <c r="E346" s="48"/>
      <c r="F346" s="176"/>
      <c r="G346" s="28"/>
      <c r="H346" s="40"/>
      <c r="K346" s="20"/>
      <c r="L346" s="20"/>
      <c r="M346" s="20"/>
    </row>
    <row r="347" spans="1:13" s="21" customFormat="1">
      <c r="A347" s="63"/>
      <c r="B347" s="181" t="s">
        <v>770</v>
      </c>
      <c r="C347" s="522" t="s">
        <v>16</v>
      </c>
      <c r="D347" s="691">
        <v>480240</v>
      </c>
      <c r="E347" s="48"/>
      <c r="F347" s="176"/>
      <c r="G347" s="28"/>
      <c r="H347" s="40"/>
      <c r="K347" s="20"/>
      <c r="L347" s="20"/>
      <c r="M347" s="20"/>
    </row>
    <row r="348" spans="1:13" s="21" customFormat="1" ht="78.75">
      <c r="A348" s="63"/>
      <c r="B348" s="181" t="s">
        <v>1060</v>
      </c>
      <c r="C348" s="522" t="s">
        <v>16</v>
      </c>
      <c r="D348" s="691">
        <f>837200*1.16</f>
        <v>971151.99999999988</v>
      </c>
      <c r="E348" s="48"/>
      <c r="F348" s="176"/>
      <c r="G348" s="28"/>
      <c r="H348" s="40"/>
      <c r="K348" s="20"/>
      <c r="L348" s="20"/>
      <c r="M348" s="20"/>
    </row>
    <row r="349" spans="1:13" s="21" customFormat="1" ht="78.75">
      <c r="A349" s="63"/>
      <c r="B349" s="181" t="s">
        <v>1058</v>
      </c>
      <c r="C349" s="522" t="s">
        <v>16</v>
      </c>
      <c r="D349" s="691">
        <f>455300*1.16</f>
        <v>528148</v>
      </c>
      <c r="E349" s="48"/>
      <c r="F349" s="176"/>
      <c r="G349" s="28"/>
      <c r="H349" s="40"/>
      <c r="K349" s="20"/>
      <c r="L349" s="20"/>
      <c r="M349" s="20"/>
    </row>
    <row r="350" spans="1:13" s="21" customFormat="1" ht="47.25">
      <c r="A350" s="63"/>
      <c r="B350" s="181" t="s">
        <v>1059</v>
      </c>
      <c r="C350" s="522" t="s">
        <v>16</v>
      </c>
      <c r="D350" s="691">
        <f>1670000*1.16</f>
        <v>1937199.9999999998</v>
      </c>
      <c r="E350" s="48"/>
      <c r="F350" s="176"/>
      <c r="G350" s="28"/>
      <c r="H350" s="40"/>
      <c r="K350" s="20"/>
      <c r="L350" s="20"/>
      <c r="M350" s="20"/>
    </row>
    <row r="351" spans="1:13" s="21" customFormat="1">
      <c r="A351" s="63"/>
      <c r="B351" s="181" t="s">
        <v>144</v>
      </c>
      <c r="C351" s="522" t="s">
        <v>16</v>
      </c>
      <c r="D351" s="691">
        <v>35000</v>
      </c>
      <c r="E351" s="48"/>
      <c r="F351" s="176"/>
      <c r="G351" s="28"/>
      <c r="H351" s="40"/>
      <c r="K351" s="20"/>
      <c r="L351" s="20"/>
      <c r="M351" s="20"/>
    </row>
    <row r="352" spans="1:13" s="21" customFormat="1">
      <c r="A352" s="63"/>
      <c r="B352" s="181" t="s">
        <v>189</v>
      </c>
      <c r="C352" s="522" t="s">
        <v>16</v>
      </c>
      <c r="D352" s="691">
        <v>27000</v>
      </c>
      <c r="E352" s="48"/>
      <c r="F352" s="176"/>
      <c r="G352" s="28"/>
      <c r="H352" s="40"/>
      <c r="K352" s="20"/>
      <c r="L352" s="20"/>
      <c r="M352" s="20"/>
    </row>
    <row r="353" spans="1:13" s="21" customFormat="1">
      <c r="A353" s="63"/>
      <c r="B353" s="181" t="s">
        <v>1388</v>
      </c>
      <c r="C353" s="522" t="s">
        <v>16</v>
      </c>
      <c r="D353" s="692">
        <f>+((46000+43500)*1.19)/2</f>
        <v>53252.5</v>
      </c>
      <c r="E353" s="516">
        <v>2025</v>
      </c>
      <c r="F353" s="28" t="s">
        <v>1581</v>
      </c>
      <c r="G353" s="28"/>
      <c r="H353" s="40"/>
      <c r="K353" s="20"/>
      <c r="L353" s="20"/>
      <c r="M353" s="20"/>
    </row>
    <row r="354" spans="1:13" s="21" customFormat="1" ht="31.5">
      <c r="A354" s="63"/>
      <c r="B354" s="181" t="s">
        <v>771</v>
      </c>
      <c r="C354" s="522" t="s">
        <v>16</v>
      </c>
      <c r="D354" s="691">
        <v>1418680</v>
      </c>
      <c r="E354" s="48"/>
      <c r="F354" s="176"/>
      <c r="G354" s="28"/>
      <c r="H354" s="40"/>
      <c r="K354" s="20"/>
      <c r="L354" s="20"/>
      <c r="M354" s="20"/>
    </row>
    <row r="355" spans="1:13" s="21" customFormat="1">
      <c r="A355" s="63"/>
      <c r="B355" s="181" t="s">
        <v>283</v>
      </c>
      <c r="C355" s="522" t="s">
        <v>16</v>
      </c>
      <c r="D355" s="691">
        <v>23000</v>
      </c>
      <c r="E355" s="48"/>
      <c r="F355" s="176"/>
      <c r="G355" s="28"/>
      <c r="H355" s="40"/>
      <c r="K355" s="20"/>
      <c r="L355" s="20"/>
      <c r="M355" s="20"/>
    </row>
    <row r="356" spans="1:13" s="21" customFormat="1">
      <c r="A356" s="63"/>
      <c r="B356" s="181" t="s">
        <v>230</v>
      </c>
      <c r="C356" s="522" t="s">
        <v>16</v>
      </c>
      <c r="D356" s="691">
        <v>35000</v>
      </c>
      <c r="E356" s="48"/>
      <c r="F356" s="176"/>
      <c r="G356" s="28"/>
      <c r="H356" s="40"/>
      <c r="K356" s="20"/>
      <c r="L356" s="20"/>
      <c r="M356" s="20"/>
    </row>
    <row r="357" spans="1:13" s="21" customFormat="1">
      <c r="A357" s="63"/>
      <c r="B357" s="181" t="s">
        <v>376</v>
      </c>
      <c r="C357" s="522" t="s">
        <v>16</v>
      </c>
      <c r="D357" s="691">
        <v>27840</v>
      </c>
      <c r="E357" s="48"/>
      <c r="F357" s="175"/>
      <c r="G357" s="34"/>
      <c r="H357" s="42"/>
      <c r="K357" s="20"/>
      <c r="L357" s="20"/>
      <c r="M357" s="20"/>
    </row>
    <row r="358" spans="1:13" s="21" customFormat="1" ht="31.5">
      <c r="A358" s="63"/>
      <c r="B358" s="181" t="s">
        <v>396</v>
      </c>
      <c r="C358" s="522" t="s">
        <v>16</v>
      </c>
      <c r="D358" s="691">
        <v>411501.87999999995</v>
      </c>
      <c r="E358" s="48"/>
      <c r="F358" s="175"/>
      <c r="G358" s="34"/>
      <c r="H358" s="40"/>
      <c r="K358" s="20"/>
      <c r="L358" s="20"/>
      <c r="M358" s="20"/>
    </row>
    <row r="359" spans="1:13" s="21" customFormat="1" ht="31.5">
      <c r="A359" s="63"/>
      <c r="B359" s="181" t="s">
        <v>377</v>
      </c>
      <c r="C359" s="522" t="s">
        <v>16</v>
      </c>
      <c r="D359" s="691">
        <v>92336</v>
      </c>
      <c r="E359" s="48"/>
      <c r="F359" s="175"/>
      <c r="G359" s="34"/>
      <c r="H359" s="40"/>
      <c r="K359" s="20"/>
      <c r="L359" s="20"/>
      <c r="M359" s="20"/>
    </row>
    <row r="360" spans="1:13" s="21" customFormat="1">
      <c r="A360" s="63"/>
      <c r="B360" s="181" t="s">
        <v>50</v>
      </c>
      <c r="C360" s="522" t="s">
        <v>16</v>
      </c>
      <c r="D360" s="691">
        <v>139200</v>
      </c>
      <c r="E360" s="48"/>
      <c r="F360" s="175"/>
      <c r="G360" s="34"/>
      <c r="H360" s="40"/>
      <c r="K360" s="20"/>
      <c r="L360" s="20"/>
      <c r="M360" s="20"/>
    </row>
    <row r="361" spans="1:13" s="21" customFormat="1">
      <c r="A361" s="63"/>
      <c r="B361" s="181" t="s">
        <v>578</v>
      </c>
      <c r="C361" s="522" t="s">
        <v>16</v>
      </c>
      <c r="D361" s="691">
        <v>187070.87999999998</v>
      </c>
      <c r="E361" s="48"/>
      <c r="F361" s="175"/>
      <c r="G361" s="20"/>
      <c r="K361" s="20"/>
      <c r="L361" s="20"/>
      <c r="M361" s="20"/>
    </row>
    <row r="362" spans="1:13">
      <c r="B362" s="181" t="s">
        <v>776</v>
      </c>
      <c r="C362" s="522" t="s">
        <v>16</v>
      </c>
      <c r="D362" s="691">
        <v>13000</v>
      </c>
      <c r="E362" s="48"/>
      <c r="F362" s="176"/>
    </row>
    <row r="363" spans="1:13">
      <c r="B363" s="181" t="s">
        <v>775</v>
      </c>
      <c r="C363" s="522" t="s">
        <v>16</v>
      </c>
      <c r="D363" s="691">
        <v>7016</v>
      </c>
      <c r="E363" s="48"/>
      <c r="F363" s="176"/>
    </row>
    <row r="364" spans="1:13">
      <c r="B364" s="181" t="s">
        <v>378</v>
      </c>
      <c r="C364" s="522" t="s">
        <v>16</v>
      </c>
      <c r="D364" s="691">
        <v>5700</v>
      </c>
      <c r="E364" s="48"/>
      <c r="F364" s="176"/>
    </row>
    <row r="365" spans="1:13">
      <c r="B365" s="181" t="s">
        <v>772</v>
      </c>
      <c r="C365" s="522" t="s">
        <v>16</v>
      </c>
      <c r="D365" s="691">
        <v>4800</v>
      </c>
      <c r="E365" s="48"/>
      <c r="F365" s="176"/>
    </row>
    <row r="366" spans="1:13">
      <c r="B366" s="181" t="s">
        <v>935</v>
      </c>
      <c r="C366" s="522" t="s">
        <v>16</v>
      </c>
      <c r="D366" s="691">
        <v>9500</v>
      </c>
      <c r="E366" s="48"/>
      <c r="F366" s="176"/>
    </row>
    <row r="367" spans="1:13">
      <c r="B367" s="181" t="s">
        <v>773</v>
      </c>
      <c r="C367" s="522" t="s">
        <v>16</v>
      </c>
      <c r="D367" s="691">
        <v>4800</v>
      </c>
      <c r="E367" s="48"/>
      <c r="F367" s="176"/>
    </row>
    <row r="368" spans="1:13">
      <c r="B368" s="181" t="s">
        <v>379</v>
      </c>
      <c r="C368" s="522" t="s">
        <v>16</v>
      </c>
      <c r="D368" s="691">
        <v>3000</v>
      </c>
      <c r="E368" s="41"/>
      <c r="F368" s="176"/>
      <c r="H368" s="20"/>
    </row>
    <row r="369" spans="1:13">
      <c r="B369" s="181" t="s">
        <v>774</v>
      </c>
      <c r="C369" s="522" t="s">
        <v>16</v>
      </c>
      <c r="D369" s="691">
        <v>4985.6799999999994</v>
      </c>
      <c r="E369" s="41"/>
      <c r="F369" s="176"/>
      <c r="H369" s="20"/>
    </row>
    <row r="370" spans="1:13">
      <c r="B370" s="181" t="s">
        <v>149</v>
      </c>
      <c r="C370" s="522" t="s">
        <v>16</v>
      </c>
      <c r="D370" s="691">
        <v>2235.3199999999997</v>
      </c>
      <c r="E370" s="41"/>
      <c r="F370" s="176"/>
      <c r="H370" s="20"/>
    </row>
    <row r="371" spans="1:13">
      <c r="B371" s="181" t="s">
        <v>380</v>
      </c>
      <c r="C371" s="522" t="s">
        <v>16</v>
      </c>
      <c r="D371" s="691">
        <v>5783.7599999999993</v>
      </c>
      <c r="E371" s="41"/>
      <c r="F371" s="176"/>
      <c r="H371" s="20"/>
    </row>
    <row r="372" spans="1:13">
      <c r="B372" s="181" t="s">
        <v>375</v>
      </c>
      <c r="C372" s="522" t="s">
        <v>16</v>
      </c>
      <c r="D372" s="691">
        <v>15977.839999999998</v>
      </c>
      <c r="E372" s="48"/>
      <c r="F372" s="176"/>
    </row>
    <row r="373" spans="1:13">
      <c r="B373" s="181" t="s">
        <v>381</v>
      </c>
      <c r="C373" s="522" t="s">
        <v>16</v>
      </c>
      <c r="D373" s="691">
        <v>6535.44</v>
      </c>
      <c r="E373" s="48"/>
      <c r="F373" s="176"/>
    </row>
    <row r="374" spans="1:13">
      <c r="B374" s="181" t="s">
        <v>777</v>
      </c>
      <c r="C374" s="522" t="s">
        <v>16</v>
      </c>
      <c r="D374" s="691">
        <v>71688</v>
      </c>
      <c r="E374" s="48"/>
      <c r="F374" s="176"/>
    </row>
    <row r="375" spans="1:13">
      <c r="B375" s="181" t="s">
        <v>146</v>
      </c>
      <c r="C375" s="522" t="s">
        <v>16</v>
      </c>
      <c r="D375" s="691">
        <v>1588.04</v>
      </c>
      <c r="E375" s="48"/>
      <c r="F375" s="176"/>
    </row>
    <row r="376" spans="1:13">
      <c r="B376" s="181" t="s">
        <v>177</v>
      </c>
      <c r="C376" s="522" t="s">
        <v>16</v>
      </c>
      <c r="D376" s="691">
        <v>162400</v>
      </c>
      <c r="E376" s="48"/>
      <c r="F376" s="176"/>
    </row>
    <row r="377" spans="1:13" s="32" customFormat="1">
      <c r="A377" s="63"/>
      <c r="B377" s="181" t="s">
        <v>373</v>
      </c>
      <c r="C377" s="522" t="s">
        <v>16</v>
      </c>
      <c r="D377" s="691">
        <v>995.28</v>
      </c>
      <c r="E377" s="58"/>
      <c r="F377" s="176"/>
      <c r="G377" s="58"/>
      <c r="H377" s="75"/>
      <c r="I377" s="21"/>
      <c r="J377" s="21"/>
      <c r="K377" s="20"/>
      <c r="L377" s="20"/>
      <c r="M377" s="20"/>
    </row>
    <row r="378" spans="1:13" s="32" customFormat="1">
      <c r="A378" s="63"/>
      <c r="B378" s="181" t="s">
        <v>374</v>
      </c>
      <c r="C378" s="522" t="s">
        <v>16</v>
      </c>
      <c r="D378" s="691">
        <v>958.16</v>
      </c>
      <c r="E378" s="58"/>
      <c r="F378" s="176"/>
      <c r="G378" s="58"/>
      <c r="H378" s="75"/>
      <c r="I378" s="21"/>
      <c r="J378" s="21"/>
      <c r="K378" s="20"/>
      <c r="L378" s="20"/>
      <c r="M378" s="20"/>
    </row>
    <row r="379" spans="1:13" s="32" customFormat="1">
      <c r="A379" s="63"/>
      <c r="B379" s="181" t="s">
        <v>176</v>
      </c>
      <c r="C379" s="522" t="s">
        <v>16</v>
      </c>
      <c r="D379" s="691">
        <v>1991.7199999999998</v>
      </c>
      <c r="E379" s="58"/>
      <c r="F379" s="176"/>
      <c r="G379" s="58"/>
      <c r="H379" s="75"/>
      <c r="I379" s="21"/>
      <c r="J379" s="21"/>
      <c r="K379" s="20"/>
      <c r="L379" s="20"/>
      <c r="M379" s="20"/>
    </row>
    <row r="380" spans="1:13" s="32" customFormat="1">
      <c r="A380" s="63"/>
      <c r="B380" s="181" t="s">
        <v>148</v>
      </c>
      <c r="C380" s="522" t="s">
        <v>16</v>
      </c>
      <c r="D380" s="691">
        <v>115.99999999999999</v>
      </c>
      <c r="E380" s="48"/>
      <c r="F380" s="176"/>
      <c r="G380" s="20"/>
      <c r="H380" s="21"/>
      <c r="I380" s="21"/>
      <c r="J380" s="21"/>
      <c r="K380" s="20"/>
      <c r="L380" s="20"/>
      <c r="M380" s="20"/>
    </row>
    <row r="381" spans="1:13" s="32" customFormat="1">
      <c r="A381" s="63"/>
      <c r="B381" s="181" t="s">
        <v>51</v>
      </c>
      <c r="C381" s="522" t="s">
        <v>16</v>
      </c>
      <c r="D381" s="691">
        <v>3711.9999999999995</v>
      </c>
      <c r="E381" s="48"/>
      <c r="F381" s="176"/>
      <c r="G381" s="20"/>
      <c r="H381" s="21"/>
      <c r="I381" s="21"/>
      <c r="J381" s="21"/>
      <c r="K381" s="20"/>
      <c r="L381" s="20"/>
      <c r="M381" s="20"/>
    </row>
    <row r="382" spans="1:13" s="32" customFormat="1">
      <c r="A382" s="63"/>
      <c r="B382" s="181" t="s">
        <v>200</v>
      </c>
      <c r="C382" s="522"/>
      <c r="D382" s="691">
        <v>22113.079999999998</v>
      </c>
      <c r="E382" s="48"/>
      <c r="F382" s="175"/>
      <c r="G382" s="20"/>
      <c r="H382" s="21"/>
      <c r="I382" s="21"/>
      <c r="J382" s="21"/>
      <c r="K382" s="20"/>
      <c r="L382" s="20"/>
      <c r="M382" s="20"/>
    </row>
    <row r="383" spans="1:13" s="32" customFormat="1">
      <c r="A383" s="63"/>
      <c r="B383" s="181" t="s">
        <v>220</v>
      </c>
      <c r="C383" s="522" t="s">
        <v>191</v>
      </c>
      <c r="D383" s="691">
        <v>12180</v>
      </c>
      <c r="E383" s="48"/>
      <c r="F383" s="176"/>
      <c r="G383" s="20"/>
      <c r="H383" s="21"/>
      <c r="I383" s="21"/>
      <c r="J383" s="21"/>
      <c r="K383" s="20"/>
      <c r="L383" s="20"/>
      <c r="M383" s="20"/>
    </row>
    <row r="384" spans="1:13" s="32" customFormat="1">
      <c r="A384" s="63"/>
      <c r="B384" s="181" t="s">
        <v>203</v>
      </c>
      <c r="C384" s="522" t="s">
        <v>16</v>
      </c>
      <c r="D384" s="691">
        <v>7249.9999999999991</v>
      </c>
      <c r="E384" s="48"/>
      <c r="F384" s="175"/>
      <c r="G384" s="20"/>
      <c r="H384" s="21"/>
      <c r="I384" s="21"/>
      <c r="J384" s="21"/>
      <c r="K384" s="20"/>
      <c r="L384" s="20"/>
      <c r="M384" s="20"/>
    </row>
    <row r="385" spans="1:13" s="32" customFormat="1">
      <c r="A385" s="63"/>
      <c r="B385" s="181" t="s">
        <v>201</v>
      </c>
      <c r="C385" s="522"/>
      <c r="D385" s="691">
        <v>15833.999999999998</v>
      </c>
      <c r="E385" s="48"/>
      <c r="F385" s="175"/>
      <c r="G385" s="20"/>
      <c r="H385" s="21"/>
      <c r="I385" s="21"/>
      <c r="J385" s="21"/>
      <c r="K385" s="20"/>
      <c r="L385" s="20"/>
      <c r="M385" s="20"/>
    </row>
    <row r="386" spans="1:13" s="32" customFormat="1">
      <c r="A386" s="63"/>
      <c r="B386" s="181" t="s">
        <v>202</v>
      </c>
      <c r="C386" s="522" t="s">
        <v>16</v>
      </c>
      <c r="D386" s="691">
        <v>92800</v>
      </c>
      <c r="E386" s="48"/>
      <c r="F386" s="175"/>
      <c r="G386" s="20"/>
      <c r="H386" s="21"/>
      <c r="I386" s="21"/>
      <c r="J386" s="21"/>
      <c r="K386" s="20"/>
      <c r="L386" s="20"/>
      <c r="M386" s="20"/>
    </row>
    <row r="387" spans="1:13" s="32" customFormat="1">
      <c r="A387" s="63"/>
      <c r="B387" s="181" t="s">
        <v>383</v>
      </c>
      <c r="C387" s="522" t="s">
        <v>310</v>
      </c>
      <c r="D387" s="691">
        <v>28999.999999999996</v>
      </c>
      <c r="E387" s="48"/>
      <c r="F387" s="175"/>
      <c r="G387" s="20"/>
      <c r="H387" s="21"/>
      <c r="I387" s="21"/>
      <c r="J387" s="21"/>
      <c r="K387" s="20"/>
      <c r="L387" s="20"/>
      <c r="M387" s="20"/>
    </row>
    <row r="388" spans="1:13" s="32" customFormat="1">
      <c r="A388" s="63"/>
      <c r="B388" s="181" t="s">
        <v>752</v>
      </c>
      <c r="C388" s="522"/>
      <c r="D388" s="691">
        <v>19660.84</v>
      </c>
      <c r="E388" s="48"/>
      <c r="F388" s="175"/>
      <c r="G388" s="20"/>
      <c r="H388" s="21"/>
      <c r="I388" s="21"/>
      <c r="J388" s="21"/>
      <c r="K388" s="20"/>
      <c r="L388" s="20"/>
      <c r="M388" s="20"/>
    </row>
    <row r="389" spans="1:13" s="32" customFormat="1">
      <c r="A389" s="63"/>
      <c r="B389" s="181" t="s">
        <v>1269</v>
      </c>
      <c r="C389" s="522" t="s">
        <v>16</v>
      </c>
      <c r="D389" s="691">
        <v>82223</v>
      </c>
      <c r="E389" s="48"/>
      <c r="F389" s="175"/>
      <c r="G389" s="20"/>
      <c r="H389" s="21"/>
      <c r="I389" s="21"/>
      <c r="J389" s="21"/>
      <c r="K389" s="20"/>
      <c r="L389" s="20"/>
      <c r="M389" s="20"/>
    </row>
    <row r="390" spans="1:13" s="32" customFormat="1" ht="31.5">
      <c r="A390" s="63"/>
      <c r="B390" s="181" t="s">
        <v>1288</v>
      </c>
      <c r="C390" s="522" t="s">
        <v>16</v>
      </c>
      <c r="D390" s="691">
        <v>83995</v>
      </c>
      <c r="E390" s="48"/>
      <c r="F390" s="176"/>
      <c r="G390" s="20"/>
      <c r="H390" s="21"/>
      <c r="I390" s="21"/>
      <c r="J390" s="21"/>
      <c r="K390" s="20"/>
      <c r="L390" s="20"/>
      <c r="M390" s="20"/>
    </row>
    <row r="391" spans="1:13" s="32" customFormat="1">
      <c r="A391" s="63"/>
      <c r="B391" s="181" t="s">
        <v>1270</v>
      </c>
      <c r="C391" s="522" t="s">
        <v>16</v>
      </c>
      <c r="D391" s="691">
        <v>9108</v>
      </c>
      <c r="E391" s="48"/>
      <c r="F391" s="176"/>
      <c r="G391" s="20"/>
      <c r="H391" s="21"/>
      <c r="I391" s="21"/>
      <c r="J391" s="21"/>
      <c r="K391" s="20"/>
      <c r="L391" s="20"/>
      <c r="M391" s="20"/>
    </row>
    <row r="392" spans="1:13" s="32" customFormat="1">
      <c r="A392" s="63"/>
      <c r="B392" s="181" t="s">
        <v>1271</v>
      </c>
      <c r="C392" s="522" t="s">
        <v>16</v>
      </c>
      <c r="D392" s="691">
        <v>9108</v>
      </c>
      <c r="E392" s="48"/>
      <c r="F392" s="176"/>
      <c r="G392" s="20"/>
      <c r="H392" s="21"/>
      <c r="I392" s="21"/>
      <c r="J392" s="21"/>
      <c r="K392" s="20"/>
      <c r="L392" s="20"/>
      <c r="M392" s="20"/>
    </row>
    <row r="393" spans="1:13" s="32" customFormat="1">
      <c r="A393" s="63"/>
      <c r="B393" s="181" t="s">
        <v>60</v>
      </c>
      <c r="C393" s="522" t="s">
        <v>16</v>
      </c>
      <c r="D393" s="691">
        <v>78800</v>
      </c>
      <c r="E393" s="48"/>
      <c r="F393" s="176"/>
      <c r="G393" s="20"/>
      <c r="H393" s="21"/>
      <c r="I393" s="21"/>
      <c r="J393" s="21"/>
      <c r="K393" s="20"/>
      <c r="L393" s="20"/>
      <c r="M393" s="20"/>
    </row>
    <row r="394" spans="1:13" s="32" customFormat="1">
      <c r="A394" s="63"/>
      <c r="B394" s="181" t="s">
        <v>199</v>
      </c>
      <c r="C394" s="522" t="s">
        <v>16</v>
      </c>
      <c r="D394" s="691">
        <v>972080</v>
      </c>
      <c r="E394" s="48"/>
      <c r="F394" s="176"/>
      <c r="G394" s="20"/>
      <c r="H394" s="21"/>
      <c r="I394" s="21"/>
      <c r="J394" s="21"/>
      <c r="K394" s="20"/>
      <c r="L394" s="20"/>
      <c r="M394" s="20"/>
    </row>
    <row r="395" spans="1:13" s="32" customFormat="1" ht="33" customHeight="1">
      <c r="A395" s="63"/>
      <c r="B395" s="181" t="s">
        <v>204</v>
      </c>
      <c r="C395" s="522" t="s">
        <v>16</v>
      </c>
      <c r="D395" s="691">
        <f t="shared" ref="D395" si="0">+F395*1.16</f>
        <v>0</v>
      </c>
      <c r="E395" s="48"/>
      <c r="F395" s="176"/>
      <c r="G395" s="20"/>
      <c r="H395" s="21"/>
      <c r="I395" s="21"/>
      <c r="J395" s="21"/>
      <c r="K395" s="20"/>
      <c r="L395" s="20"/>
      <c r="M395" s="20"/>
    </row>
    <row r="396" spans="1:13" s="32" customFormat="1">
      <c r="A396" s="63"/>
      <c r="B396" s="181" t="s">
        <v>205</v>
      </c>
      <c r="C396" s="522" t="s">
        <v>16</v>
      </c>
      <c r="D396" s="691">
        <v>15080</v>
      </c>
      <c r="E396" s="48"/>
      <c r="F396" s="176"/>
      <c r="G396" s="20"/>
      <c r="H396" s="21"/>
      <c r="I396" s="21"/>
      <c r="J396" s="21"/>
      <c r="K396" s="20"/>
      <c r="L396" s="20"/>
      <c r="M396" s="20"/>
    </row>
    <row r="397" spans="1:13" s="32" customFormat="1">
      <c r="A397" s="63"/>
      <c r="B397" s="181" t="s">
        <v>206</v>
      </c>
      <c r="C397" s="522" t="s">
        <v>16</v>
      </c>
      <c r="D397" s="691">
        <f>+F397*1.16</f>
        <v>0</v>
      </c>
      <c r="E397" s="48"/>
      <c r="F397" s="176"/>
      <c r="G397" s="20"/>
      <c r="H397" s="21"/>
      <c r="I397" s="21"/>
      <c r="J397" s="21"/>
      <c r="K397" s="20"/>
      <c r="L397" s="20"/>
      <c r="M397" s="20"/>
    </row>
    <row r="398" spans="1:13" s="32" customFormat="1">
      <c r="A398" s="63"/>
      <c r="B398" s="181" t="s">
        <v>207</v>
      </c>
      <c r="C398" s="522" t="s">
        <v>16</v>
      </c>
      <c r="D398" s="691">
        <v>13920</v>
      </c>
      <c r="E398" s="48"/>
      <c r="F398" s="176"/>
      <c r="G398" s="20"/>
      <c r="H398" s="21"/>
      <c r="I398" s="21"/>
      <c r="J398" s="21"/>
      <c r="K398" s="20"/>
      <c r="L398" s="20"/>
      <c r="M398" s="20"/>
    </row>
    <row r="399" spans="1:13" s="32" customFormat="1">
      <c r="A399" s="63"/>
      <c r="B399" s="181" t="s">
        <v>208</v>
      </c>
      <c r="C399" s="522" t="s">
        <v>16</v>
      </c>
      <c r="D399" s="691">
        <v>6960</v>
      </c>
      <c r="E399" s="48"/>
      <c r="F399" s="176"/>
      <c r="G399" s="20"/>
      <c r="H399" s="21"/>
      <c r="I399" s="21"/>
      <c r="J399" s="21"/>
      <c r="K399" s="20"/>
      <c r="L399" s="20"/>
      <c r="M399" s="20"/>
    </row>
    <row r="400" spans="1:13" s="32" customFormat="1">
      <c r="A400" s="63"/>
      <c r="B400" s="181" t="s">
        <v>209</v>
      </c>
      <c r="C400" s="522" t="s">
        <v>16</v>
      </c>
      <c r="D400" s="691">
        <v>4292</v>
      </c>
      <c r="E400" s="48"/>
      <c r="F400" s="176"/>
      <c r="G400" s="20"/>
      <c r="H400" s="21"/>
      <c r="I400" s="21"/>
      <c r="J400" s="21"/>
      <c r="K400" s="20"/>
      <c r="L400" s="20"/>
      <c r="M400" s="20"/>
    </row>
    <row r="401" spans="1:13" s="32" customFormat="1">
      <c r="A401" s="63"/>
      <c r="B401" s="181" t="s">
        <v>217</v>
      </c>
      <c r="C401" s="522" t="s">
        <v>16</v>
      </c>
      <c r="D401" s="691">
        <v>5800</v>
      </c>
      <c r="E401" s="48"/>
      <c r="F401" s="176"/>
      <c r="G401" s="20"/>
      <c r="H401" s="21"/>
      <c r="I401" s="21"/>
      <c r="J401" s="21"/>
      <c r="K401" s="20"/>
      <c r="L401" s="20"/>
      <c r="M401" s="20"/>
    </row>
    <row r="402" spans="1:13" s="32" customFormat="1">
      <c r="A402" s="63"/>
      <c r="B402" s="181" t="s">
        <v>210</v>
      </c>
      <c r="C402" s="522" t="s">
        <v>16</v>
      </c>
      <c r="D402" s="691">
        <v>1160</v>
      </c>
      <c r="E402" s="48"/>
      <c r="F402" s="176"/>
      <c r="G402" s="20"/>
      <c r="H402" s="21"/>
      <c r="I402" s="21"/>
      <c r="J402" s="21"/>
      <c r="K402" s="20"/>
      <c r="L402" s="20"/>
      <c r="M402" s="20"/>
    </row>
    <row r="403" spans="1:13" s="32" customFormat="1">
      <c r="A403" s="63"/>
      <c r="B403" s="181" t="s">
        <v>211</v>
      </c>
      <c r="C403" s="522" t="s">
        <v>16</v>
      </c>
      <c r="D403" s="691">
        <v>1160</v>
      </c>
      <c r="E403" s="48"/>
      <c r="F403" s="176"/>
      <c r="G403" s="20"/>
      <c r="H403" s="21"/>
      <c r="I403" s="21"/>
      <c r="J403" s="21"/>
      <c r="K403" s="20"/>
      <c r="L403" s="20"/>
      <c r="M403" s="20"/>
    </row>
    <row r="404" spans="1:13" s="32" customFormat="1">
      <c r="A404" s="63"/>
      <c r="B404" s="181" t="s">
        <v>1272</v>
      </c>
      <c r="C404" s="524" t="s">
        <v>13</v>
      </c>
      <c r="D404" s="691">
        <v>4640</v>
      </c>
      <c r="E404" s="48"/>
      <c r="F404" s="176"/>
      <c r="G404" s="20"/>
      <c r="H404" s="21"/>
      <c r="I404" s="21"/>
      <c r="J404" s="21"/>
      <c r="K404" s="20"/>
      <c r="L404" s="20"/>
      <c r="M404" s="20"/>
    </row>
    <row r="405" spans="1:13" s="32" customFormat="1">
      <c r="A405" s="63"/>
      <c r="B405" s="181" t="s">
        <v>215</v>
      </c>
      <c r="C405" s="522" t="s">
        <v>16</v>
      </c>
      <c r="D405" s="691">
        <v>1076</v>
      </c>
      <c r="E405" s="48"/>
      <c r="F405" s="176"/>
      <c r="G405" s="20"/>
      <c r="H405" s="21"/>
      <c r="I405" s="21"/>
      <c r="J405" s="21"/>
      <c r="K405" s="20"/>
      <c r="L405" s="20"/>
      <c r="M405" s="20"/>
    </row>
    <row r="406" spans="1:13" s="32" customFormat="1">
      <c r="A406" s="63"/>
      <c r="B406" s="181" t="s">
        <v>384</v>
      </c>
      <c r="C406" s="522" t="s">
        <v>16</v>
      </c>
      <c r="D406" s="691">
        <v>19720</v>
      </c>
      <c r="E406" s="48"/>
      <c r="F406" s="176"/>
      <c r="G406" s="20"/>
      <c r="H406" s="21"/>
      <c r="I406" s="21"/>
      <c r="J406" s="21"/>
      <c r="K406" s="20"/>
      <c r="L406" s="20"/>
      <c r="M406" s="20"/>
    </row>
    <row r="407" spans="1:13" s="32" customFormat="1">
      <c r="A407" s="63"/>
      <c r="B407" s="181" t="s">
        <v>1274</v>
      </c>
      <c r="C407" s="522" t="s">
        <v>16</v>
      </c>
      <c r="D407" s="691">
        <v>15660</v>
      </c>
      <c r="E407" s="48"/>
      <c r="F407" s="176"/>
      <c r="G407" s="20"/>
      <c r="H407" s="21"/>
      <c r="I407" s="21"/>
      <c r="J407" s="21"/>
      <c r="K407" s="20"/>
      <c r="L407" s="20"/>
      <c r="M407" s="20"/>
    </row>
    <row r="408" spans="1:13" s="32" customFormat="1">
      <c r="A408" s="63"/>
      <c r="B408" s="181" t="s">
        <v>385</v>
      </c>
      <c r="C408" s="522" t="s">
        <v>16</v>
      </c>
      <c r="D408" s="691">
        <v>10440</v>
      </c>
      <c r="E408" s="48"/>
      <c r="F408" s="176"/>
      <c r="G408" s="20"/>
      <c r="H408" s="21"/>
      <c r="I408" s="21"/>
      <c r="J408" s="21"/>
      <c r="K408" s="20"/>
      <c r="L408" s="20"/>
      <c r="M408" s="20"/>
    </row>
    <row r="409" spans="1:13" s="32" customFormat="1">
      <c r="A409" s="63"/>
      <c r="B409" s="181" t="s">
        <v>1273</v>
      </c>
      <c r="C409" s="522" t="s">
        <v>16</v>
      </c>
      <c r="D409" s="691">
        <v>20880</v>
      </c>
      <c r="E409" s="48"/>
      <c r="F409" s="176"/>
      <c r="G409" s="20"/>
      <c r="H409" s="21"/>
      <c r="I409" s="21"/>
      <c r="J409" s="21"/>
      <c r="K409" s="20"/>
      <c r="L409" s="20"/>
      <c r="M409" s="20"/>
    </row>
    <row r="410" spans="1:13" s="32" customFormat="1">
      <c r="A410" s="63"/>
      <c r="B410" s="181" t="s">
        <v>213</v>
      </c>
      <c r="C410" s="522" t="s">
        <v>16</v>
      </c>
      <c r="D410" s="691">
        <v>156600</v>
      </c>
      <c r="E410" s="48"/>
      <c r="F410" s="176"/>
      <c r="G410" s="20"/>
      <c r="H410" s="21"/>
      <c r="I410" s="21"/>
      <c r="J410" s="21"/>
      <c r="K410" s="20"/>
      <c r="L410" s="20"/>
      <c r="M410" s="20"/>
    </row>
    <row r="411" spans="1:13" s="32" customFormat="1">
      <c r="A411" s="63"/>
      <c r="B411" s="181" t="s">
        <v>1275</v>
      </c>
      <c r="C411" s="522" t="s">
        <v>16</v>
      </c>
      <c r="D411" s="691">
        <v>11600</v>
      </c>
      <c r="E411" s="48"/>
      <c r="F411" s="176"/>
      <c r="G411" s="20"/>
      <c r="H411" s="21"/>
      <c r="I411" s="21"/>
      <c r="J411" s="21"/>
      <c r="K411" s="20"/>
      <c r="L411" s="20"/>
      <c r="M411" s="20"/>
    </row>
    <row r="412" spans="1:13" s="32" customFormat="1">
      <c r="A412" s="63"/>
      <c r="B412" s="181" t="s">
        <v>1276</v>
      </c>
      <c r="C412" s="522" t="s">
        <v>16</v>
      </c>
      <c r="D412" s="691">
        <v>30160</v>
      </c>
      <c r="E412" s="48"/>
      <c r="F412" s="176"/>
      <c r="G412" s="20"/>
      <c r="H412" s="21"/>
      <c r="I412" s="21"/>
      <c r="J412" s="21"/>
      <c r="K412" s="20"/>
      <c r="L412" s="20"/>
      <c r="M412" s="20"/>
    </row>
    <row r="413" spans="1:13" s="32" customFormat="1">
      <c r="A413" s="63"/>
      <c r="B413" s="181" t="s">
        <v>386</v>
      </c>
      <c r="C413" s="522" t="s">
        <v>16</v>
      </c>
      <c r="D413" s="691">
        <v>58000</v>
      </c>
      <c r="E413" s="48"/>
      <c r="F413" s="176"/>
      <c r="G413" s="20"/>
      <c r="H413" s="21"/>
      <c r="I413" s="21"/>
      <c r="J413" s="21"/>
      <c r="K413" s="20"/>
      <c r="L413" s="20"/>
      <c r="M413" s="20"/>
    </row>
    <row r="414" spans="1:13" s="32" customFormat="1">
      <c r="A414" s="63"/>
      <c r="B414" s="181" t="s">
        <v>382</v>
      </c>
      <c r="C414" s="522" t="s">
        <v>16</v>
      </c>
      <c r="D414" s="691">
        <v>40600</v>
      </c>
      <c r="E414" s="48"/>
      <c r="F414" s="176"/>
      <c r="G414" s="20"/>
      <c r="H414" s="21"/>
      <c r="I414" s="21"/>
      <c r="J414" s="21"/>
      <c r="K414" s="20"/>
      <c r="L414" s="20"/>
      <c r="M414" s="20"/>
    </row>
    <row r="415" spans="1:13" s="32" customFormat="1">
      <c r="A415" s="63"/>
      <c r="B415" s="181" t="s">
        <v>794</v>
      </c>
      <c r="C415" s="522" t="s">
        <v>16</v>
      </c>
      <c r="D415" s="691">
        <v>29154</v>
      </c>
      <c r="E415" s="48"/>
      <c r="F415" s="176"/>
      <c r="G415" s="20"/>
      <c r="H415" s="21"/>
      <c r="I415" s="21"/>
      <c r="J415" s="21"/>
      <c r="K415" s="20"/>
      <c r="L415" s="20"/>
      <c r="M415" s="20"/>
    </row>
    <row r="416" spans="1:13" s="32" customFormat="1">
      <c r="A416" s="63"/>
      <c r="B416" s="181" t="s">
        <v>795</v>
      </c>
      <c r="C416" s="522" t="s">
        <v>16</v>
      </c>
      <c r="D416" s="691">
        <v>181722</v>
      </c>
      <c r="E416" s="48"/>
      <c r="F416" s="176"/>
      <c r="G416" s="20"/>
      <c r="H416" s="21"/>
      <c r="I416" s="21"/>
      <c r="J416" s="21"/>
      <c r="K416" s="20"/>
      <c r="L416" s="20"/>
      <c r="M416" s="20"/>
    </row>
    <row r="417" spans="1:13" s="32" customFormat="1">
      <c r="A417" s="63"/>
      <c r="B417" s="181" t="s">
        <v>796</v>
      </c>
      <c r="C417" s="522" t="s">
        <v>16</v>
      </c>
      <c r="D417" s="691">
        <v>65133</v>
      </c>
      <c r="E417" s="41"/>
      <c r="F417" s="176"/>
      <c r="G417" s="20"/>
      <c r="H417" s="21"/>
      <c r="I417" s="21"/>
      <c r="J417" s="21"/>
      <c r="K417" s="20"/>
      <c r="L417" s="20"/>
      <c r="M417" s="20"/>
    </row>
    <row r="418" spans="1:13" s="32" customFormat="1">
      <c r="A418" s="63"/>
      <c r="B418" s="181" t="s">
        <v>216</v>
      </c>
      <c r="C418" s="522" t="s">
        <v>16</v>
      </c>
      <c r="D418" s="691">
        <v>3828</v>
      </c>
      <c r="E418" s="48"/>
      <c r="F418" s="176"/>
      <c r="G418" s="20"/>
      <c r="H418" s="21"/>
      <c r="I418" s="21"/>
      <c r="J418" s="21"/>
      <c r="K418" s="20"/>
      <c r="L418" s="20"/>
      <c r="M418" s="20"/>
    </row>
    <row r="419" spans="1:13" s="32" customFormat="1">
      <c r="A419" s="63"/>
      <c r="B419" s="181" t="s">
        <v>712</v>
      </c>
      <c r="C419" s="522" t="s">
        <v>16</v>
      </c>
      <c r="D419" s="691">
        <v>124120</v>
      </c>
      <c r="E419" s="48"/>
      <c r="F419" s="176"/>
      <c r="G419" s="20"/>
      <c r="H419" s="21"/>
      <c r="I419" s="21"/>
      <c r="J419" s="21"/>
      <c r="K419" s="20"/>
      <c r="L419" s="20"/>
      <c r="M419" s="20"/>
    </row>
    <row r="420" spans="1:13" s="32" customFormat="1">
      <c r="A420" s="63"/>
      <c r="B420" s="181" t="s">
        <v>387</v>
      </c>
      <c r="C420" s="522" t="s">
        <v>16</v>
      </c>
      <c r="D420" s="691">
        <v>163560</v>
      </c>
      <c r="E420" s="48"/>
      <c r="F420" s="176"/>
      <c r="G420" s="20"/>
      <c r="H420" s="21"/>
      <c r="I420" s="21"/>
      <c r="J420" s="21"/>
      <c r="K420" s="20"/>
      <c r="L420" s="20"/>
      <c r="M420" s="20"/>
    </row>
    <row r="421" spans="1:13" s="32" customFormat="1">
      <c r="A421" s="63"/>
      <c r="B421" s="181" t="s">
        <v>389</v>
      </c>
      <c r="C421" s="522" t="s">
        <v>390</v>
      </c>
      <c r="D421" s="691">
        <v>18560</v>
      </c>
      <c r="E421" s="48"/>
      <c r="F421" s="176"/>
      <c r="G421" s="20"/>
      <c r="H421" s="21"/>
      <c r="I421" s="21"/>
      <c r="J421" s="21"/>
      <c r="K421" s="20"/>
      <c r="L421" s="20"/>
      <c r="M421" s="20"/>
    </row>
    <row r="422" spans="1:13" s="32" customFormat="1">
      <c r="A422" s="63"/>
      <c r="B422" s="181" t="s">
        <v>226</v>
      </c>
      <c r="C422" s="522" t="s">
        <v>16</v>
      </c>
      <c r="D422" s="691">
        <v>316680</v>
      </c>
      <c r="E422" s="48"/>
      <c r="F422" s="176"/>
      <c r="G422" s="20"/>
      <c r="H422" s="21"/>
      <c r="I422" s="21"/>
      <c r="J422" s="21"/>
      <c r="K422" s="20"/>
      <c r="L422" s="20"/>
      <c r="M422" s="20"/>
    </row>
    <row r="423" spans="1:13" s="32" customFormat="1">
      <c r="A423" s="63"/>
      <c r="B423" s="181" t="s">
        <v>213</v>
      </c>
      <c r="C423" s="522" t="s">
        <v>16</v>
      </c>
      <c r="D423" s="691">
        <v>133400</v>
      </c>
      <c r="E423" s="48"/>
      <c r="F423" s="176"/>
      <c r="G423" s="20"/>
      <c r="H423" s="21"/>
      <c r="I423" s="21"/>
      <c r="J423" s="21"/>
      <c r="K423" s="20"/>
      <c r="L423" s="20"/>
      <c r="M423" s="20"/>
    </row>
    <row r="424" spans="1:13" s="32" customFormat="1">
      <c r="A424" s="63"/>
      <c r="B424" s="181" t="s">
        <v>1277</v>
      </c>
      <c r="C424" s="522" t="s">
        <v>16</v>
      </c>
      <c r="D424" s="691">
        <v>133400</v>
      </c>
      <c r="E424" s="48"/>
      <c r="F424" s="176"/>
      <c r="G424" s="20"/>
      <c r="H424" s="21"/>
      <c r="I424" s="21"/>
      <c r="J424" s="21"/>
      <c r="K424" s="20"/>
      <c r="L424" s="20"/>
      <c r="M424" s="20"/>
    </row>
    <row r="425" spans="1:13" s="32" customFormat="1">
      <c r="A425" s="63"/>
      <c r="B425" s="181" t="s">
        <v>218</v>
      </c>
      <c r="C425" s="522" t="s">
        <v>507</v>
      </c>
      <c r="D425" s="691">
        <v>406000</v>
      </c>
      <c r="E425" s="48"/>
      <c r="F425" s="175"/>
      <c r="G425" s="20"/>
      <c r="H425" s="21"/>
      <c r="I425" s="21"/>
      <c r="J425" s="21"/>
      <c r="K425" s="20"/>
      <c r="L425" s="20"/>
      <c r="M425" s="20"/>
    </row>
    <row r="426" spans="1:13" ht="31.5">
      <c r="B426" s="181" t="s">
        <v>561</v>
      </c>
      <c r="C426" s="522" t="s">
        <v>16</v>
      </c>
      <c r="D426" s="691">
        <v>169221.379648</v>
      </c>
      <c r="E426" s="48"/>
      <c r="F426" s="175"/>
    </row>
    <row r="427" spans="1:13">
      <c r="B427" s="181" t="s">
        <v>221</v>
      </c>
      <c r="C427" s="522" t="s">
        <v>16</v>
      </c>
      <c r="D427" s="691"/>
      <c r="E427" s="48"/>
      <c r="F427" s="175"/>
    </row>
    <row r="428" spans="1:13">
      <c r="B428" s="181" t="s">
        <v>222</v>
      </c>
      <c r="C428" s="522" t="s">
        <v>16</v>
      </c>
      <c r="D428" s="691"/>
      <c r="E428" s="48"/>
      <c r="F428" s="175"/>
    </row>
    <row r="429" spans="1:13">
      <c r="B429" s="181" t="s">
        <v>223</v>
      </c>
      <c r="C429" s="522" t="s">
        <v>16</v>
      </c>
      <c r="D429" s="691"/>
      <c r="E429" s="48"/>
      <c r="F429" s="175"/>
    </row>
    <row r="430" spans="1:13">
      <c r="B430" s="181" t="s">
        <v>224</v>
      </c>
      <c r="C430" s="522" t="s">
        <v>191</v>
      </c>
      <c r="D430" s="691">
        <v>57999.999999999993</v>
      </c>
      <c r="E430" s="48"/>
      <c r="F430" s="175"/>
    </row>
    <row r="431" spans="1:13" ht="31.5">
      <c r="B431" s="181" t="s">
        <v>709</v>
      </c>
      <c r="C431" s="522" t="s">
        <v>16</v>
      </c>
      <c r="D431" s="691"/>
      <c r="E431" s="48"/>
      <c r="F431" s="175"/>
    </row>
    <row r="432" spans="1:13" s="32" customFormat="1" ht="31.5">
      <c r="A432" s="63"/>
      <c r="B432" s="181" t="s">
        <v>710</v>
      </c>
      <c r="C432" s="522" t="s">
        <v>16</v>
      </c>
      <c r="D432" s="691"/>
      <c r="E432" s="48"/>
      <c r="F432" s="175"/>
      <c r="G432" s="20"/>
      <c r="H432" s="21"/>
      <c r="I432" s="21"/>
      <c r="J432" s="21"/>
      <c r="K432" s="20"/>
      <c r="L432" s="20"/>
      <c r="M432" s="20"/>
    </row>
    <row r="433" spans="1:13" s="32" customFormat="1">
      <c r="A433" s="63"/>
      <c r="B433" s="181" t="s">
        <v>1278</v>
      </c>
      <c r="C433" s="522" t="s">
        <v>16</v>
      </c>
      <c r="D433" s="691">
        <v>24583300</v>
      </c>
      <c r="E433" s="48"/>
      <c r="F433" s="175"/>
      <c r="G433" s="28"/>
      <c r="H433" s="21"/>
      <c r="I433" s="21"/>
      <c r="J433" s="21"/>
      <c r="K433" s="20"/>
      <c r="L433" s="20"/>
      <c r="M433" s="20"/>
    </row>
    <row r="434" spans="1:13" s="32" customFormat="1">
      <c r="A434" s="63"/>
      <c r="B434" s="181" t="s">
        <v>802</v>
      </c>
      <c r="C434" s="522" t="s">
        <v>16</v>
      </c>
      <c r="D434" s="691">
        <f>+F434*1.16</f>
        <v>0</v>
      </c>
      <c r="E434" s="48"/>
      <c r="F434" s="176"/>
      <c r="G434" s="28"/>
      <c r="H434" s="21"/>
      <c r="I434" s="21"/>
      <c r="J434" s="21"/>
      <c r="K434" s="20"/>
      <c r="L434" s="20"/>
      <c r="M434" s="20"/>
    </row>
    <row r="435" spans="1:13" s="32" customFormat="1">
      <c r="A435" s="63"/>
      <c r="B435" s="181" t="s">
        <v>803</v>
      </c>
      <c r="C435" s="522" t="s">
        <v>16</v>
      </c>
      <c r="D435" s="691">
        <v>2621832</v>
      </c>
      <c r="E435" s="48"/>
      <c r="F435" s="176"/>
      <c r="G435" s="28"/>
      <c r="H435" s="21"/>
      <c r="I435" s="21"/>
      <c r="J435" s="21"/>
      <c r="K435" s="20"/>
      <c r="L435" s="20"/>
      <c r="M435" s="20"/>
    </row>
    <row r="436" spans="1:13" s="32" customFormat="1">
      <c r="A436" s="63"/>
      <c r="B436" s="181" t="s">
        <v>804</v>
      </c>
      <c r="C436" s="522" t="s">
        <v>16</v>
      </c>
      <c r="D436" s="691">
        <v>3028296</v>
      </c>
      <c r="E436" s="48"/>
      <c r="F436" s="176"/>
      <c r="G436" s="28"/>
      <c r="H436" s="21"/>
      <c r="I436" s="21"/>
      <c r="J436" s="21"/>
      <c r="K436" s="20"/>
      <c r="L436" s="20"/>
      <c r="M436" s="20"/>
    </row>
    <row r="437" spans="1:13" s="32" customFormat="1">
      <c r="A437" s="63"/>
      <c r="B437" s="181" t="s">
        <v>241</v>
      </c>
      <c r="C437" s="522" t="s">
        <v>16</v>
      </c>
      <c r="D437" s="691">
        <v>3846095.9999999995</v>
      </c>
      <c r="E437" s="121"/>
      <c r="F437" s="176"/>
      <c r="G437" s="28"/>
      <c r="H437" s="21"/>
      <c r="I437" s="21"/>
      <c r="J437" s="21"/>
      <c r="K437" s="20"/>
      <c r="L437" s="20"/>
      <c r="M437" s="20"/>
    </row>
    <row r="438" spans="1:13" s="32" customFormat="1">
      <c r="A438" s="63"/>
      <c r="B438" s="181" t="s">
        <v>805</v>
      </c>
      <c r="C438" s="522" t="s">
        <v>16</v>
      </c>
      <c r="D438" s="691">
        <v>4965960</v>
      </c>
      <c r="E438" s="48"/>
      <c r="F438" s="176"/>
      <c r="G438" s="28"/>
      <c r="H438" s="21"/>
      <c r="I438" s="21"/>
      <c r="J438" s="21"/>
      <c r="K438" s="20"/>
      <c r="L438" s="20"/>
      <c r="M438" s="20"/>
    </row>
    <row r="439" spans="1:13" s="32" customFormat="1">
      <c r="A439" s="63"/>
      <c r="B439" s="181" t="s">
        <v>806</v>
      </c>
      <c r="C439" s="522" t="s">
        <v>16</v>
      </c>
      <c r="D439" s="691">
        <v>5972376</v>
      </c>
      <c r="E439" s="48"/>
      <c r="F439" s="176"/>
      <c r="G439" s="28"/>
      <c r="H439" s="21"/>
      <c r="I439" s="21"/>
      <c r="J439" s="21"/>
      <c r="K439" s="20"/>
      <c r="L439" s="20"/>
      <c r="M439" s="20"/>
    </row>
    <row r="440" spans="1:13" s="32" customFormat="1">
      <c r="A440" s="63"/>
      <c r="B440" s="181" t="s">
        <v>807</v>
      </c>
      <c r="C440" s="522" t="s">
        <v>16</v>
      </c>
      <c r="D440" s="691">
        <v>7831391.9999999991</v>
      </c>
      <c r="E440" s="48"/>
      <c r="F440" s="176"/>
      <c r="G440" s="28"/>
      <c r="H440" s="21"/>
      <c r="I440" s="21"/>
      <c r="J440" s="21"/>
      <c r="K440" s="20"/>
      <c r="L440" s="20"/>
      <c r="M440" s="20"/>
    </row>
    <row r="441" spans="1:13" s="32" customFormat="1">
      <c r="A441" s="63"/>
      <c r="B441" s="181" t="s">
        <v>808</v>
      </c>
      <c r="C441" s="522" t="s">
        <v>16</v>
      </c>
      <c r="D441" s="691"/>
      <c r="E441" s="48"/>
      <c r="F441" s="176"/>
      <c r="G441" s="28"/>
      <c r="H441" s="21"/>
      <c r="I441" s="21"/>
      <c r="J441" s="21"/>
      <c r="K441" s="20"/>
      <c r="L441" s="20"/>
      <c r="M441" s="20"/>
    </row>
    <row r="442" spans="1:13" s="32" customFormat="1">
      <c r="A442" s="63"/>
      <c r="B442" s="181" t="s">
        <v>809</v>
      </c>
      <c r="C442" s="522" t="s">
        <v>16</v>
      </c>
      <c r="D442" s="691">
        <v>5621824</v>
      </c>
      <c r="E442" s="48"/>
      <c r="F442" s="176"/>
      <c r="G442" s="28"/>
      <c r="H442" s="21"/>
      <c r="I442" s="21"/>
      <c r="J442" s="21"/>
      <c r="K442" s="20"/>
      <c r="L442" s="20"/>
      <c r="M442" s="20"/>
    </row>
    <row r="443" spans="1:13" s="32" customFormat="1">
      <c r="A443" s="63"/>
      <c r="B443" s="181" t="s">
        <v>810</v>
      </c>
      <c r="C443" s="522" t="s">
        <v>16</v>
      </c>
      <c r="D443" s="691">
        <v>6824453.9999999991</v>
      </c>
      <c r="E443" s="48"/>
      <c r="F443" s="176"/>
      <c r="G443" s="28"/>
      <c r="H443" s="21"/>
      <c r="I443" s="21"/>
      <c r="J443" s="21"/>
      <c r="K443" s="20"/>
      <c r="L443" s="20"/>
      <c r="M443" s="20"/>
    </row>
    <row r="444" spans="1:13" s="32" customFormat="1">
      <c r="A444" s="63"/>
      <c r="B444" s="181" t="s">
        <v>811</v>
      </c>
      <c r="C444" s="522" t="s">
        <v>16</v>
      </c>
      <c r="D444" s="691">
        <v>7720959.9999999991</v>
      </c>
      <c r="E444" s="48"/>
      <c r="F444" s="176"/>
      <c r="G444" s="28"/>
      <c r="H444" s="21"/>
      <c r="I444" s="21"/>
      <c r="J444" s="21"/>
      <c r="K444" s="20"/>
      <c r="L444" s="20"/>
      <c r="M444" s="20"/>
    </row>
    <row r="445" spans="1:13" s="32" customFormat="1">
      <c r="A445" s="63"/>
      <c r="B445" s="181" t="s">
        <v>711</v>
      </c>
      <c r="C445" s="522" t="s">
        <v>16</v>
      </c>
      <c r="D445" s="691">
        <v>9671500</v>
      </c>
      <c r="E445" s="48"/>
      <c r="F445" s="176"/>
      <c r="G445" s="28"/>
      <c r="H445" s="21"/>
      <c r="I445" s="21"/>
      <c r="J445" s="21"/>
      <c r="K445" s="20"/>
      <c r="L445" s="20"/>
      <c r="M445" s="20"/>
    </row>
    <row r="446" spans="1:13" s="32" customFormat="1">
      <c r="A446" s="63"/>
      <c r="B446" s="181" t="s">
        <v>812</v>
      </c>
      <c r="C446" s="522" t="s">
        <v>16</v>
      </c>
      <c r="D446" s="691">
        <v>12772180</v>
      </c>
      <c r="E446" s="48"/>
      <c r="F446" s="176"/>
      <c r="G446" s="28"/>
      <c r="H446" s="21"/>
      <c r="I446" s="21"/>
      <c r="J446" s="21"/>
      <c r="K446" s="20"/>
      <c r="L446" s="20"/>
      <c r="M446" s="20"/>
    </row>
    <row r="447" spans="1:13" s="32" customFormat="1">
      <c r="A447" s="63"/>
      <c r="B447" s="181" t="s">
        <v>813</v>
      </c>
      <c r="C447" s="522" t="s">
        <v>16</v>
      </c>
      <c r="D447" s="691">
        <v>15021999.999999998</v>
      </c>
      <c r="E447" s="48"/>
      <c r="F447" s="176"/>
      <c r="G447" s="28"/>
      <c r="H447" s="21"/>
      <c r="I447" s="21"/>
      <c r="J447" s="21"/>
      <c r="K447" s="20"/>
      <c r="L447" s="20"/>
      <c r="M447" s="20"/>
    </row>
    <row r="448" spans="1:13" s="32" customFormat="1">
      <c r="A448" s="63"/>
      <c r="B448" s="181" t="s">
        <v>814</v>
      </c>
      <c r="C448" s="522" t="s">
        <v>16</v>
      </c>
      <c r="D448" s="691">
        <v>20921760</v>
      </c>
      <c r="E448" s="48"/>
      <c r="F448" s="176"/>
      <c r="G448" s="28"/>
      <c r="H448" s="21"/>
      <c r="I448" s="21"/>
      <c r="J448" s="21"/>
      <c r="K448" s="20"/>
      <c r="L448" s="20"/>
      <c r="M448" s="20"/>
    </row>
    <row r="449" spans="1:13" s="32" customFormat="1">
      <c r="A449" s="63"/>
      <c r="B449" s="181" t="s">
        <v>815</v>
      </c>
      <c r="C449" s="522" t="s">
        <v>16</v>
      </c>
      <c r="D449" s="691">
        <v>24583300</v>
      </c>
      <c r="E449" s="48"/>
      <c r="F449" s="176"/>
      <c r="G449" s="28"/>
      <c r="H449" s="21"/>
      <c r="I449" s="21"/>
      <c r="J449" s="21"/>
      <c r="K449" s="20"/>
      <c r="L449" s="20"/>
      <c r="M449" s="20"/>
    </row>
    <row r="450" spans="1:13" s="32" customFormat="1">
      <c r="A450" s="63"/>
      <c r="B450" s="181" t="s">
        <v>225</v>
      </c>
      <c r="C450" s="522" t="s">
        <v>16</v>
      </c>
      <c r="D450" s="691">
        <v>290000</v>
      </c>
      <c r="E450" s="48"/>
      <c r="F450" s="175"/>
      <c r="G450" s="20"/>
      <c r="H450" s="21"/>
      <c r="I450" s="21"/>
      <c r="J450" s="21"/>
      <c r="K450" s="20"/>
      <c r="L450" s="20"/>
      <c r="M450" s="20"/>
    </row>
    <row r="451" spans="1:13" s="32" customFormat="1">
      <c r="A451" s="63"/>
      <c r="B451" s="181" t="s">
        <v>711</v>
      </c>
      <c r="C451" s="522" t="s">
        <v>16</v>
      </c>
      <c r="D451" s="691">
        <v>9671500</v>
      </c>
      <c r="E451" s="48"/>
      <c r="F451" s="176"/>
      <c r="G451" s="20"/>
      <c r="H451" s="21"/>
      <c r="I451" s="21"/>
      <c r="J451" s="21"/>
      <c r="K451" s="20"/>
      <c r="L451" s="20"/>
      <c r="M451" s="20"/>
    </row>
    <row r="452" spans="1:13" s="32" customFormat="1">
      <c r="A452" s="63"/>
      <c r="B452" s="181" t="s">
        <v>810</v>
      </c>
      <c r="C452" s="522" t="s">
        <v>16</v>
      </c>
      <c r="D452" s="691">
        <v>6824453.9999999991</v>
      </c>
      <c r="E452" s="48"/>
      <c r="F452" s="176"/>
      <c r="G452" s="20"/>
      <c r="H452" s="21"/>
      <c r="I452" s="21"/>
      <c r="J452" s="21"/>
      <c r="K452" s="20"/>
      <c r="L452" s="20"/>
      <c r="M452" s="20"/>
    </row>
    <row r="453" spans="1:13" s="32" customFormat="1">
      <c r="A453" s="63"/>
      <c r="B453" s="181" t="s">
        <v>1279</v>
      </c>
      <c r="C453" s="522" t="s">
        <v>16</v>
      </c>
      <c r="D453" s="691">
        <v>5800</v>
      </c>
      <c r="E453" s="48"/>
      <c r="F453" s="175"/>
      <c r="G453" s="20"/>
      <c r="H453" s="21"/>
      <c r="I453" s="21"/>
      <c r="J453" s="21"/>
      <c r="K453" s="20"/>
      <c r="L453" s="20"/>
      <c r="M453" s="20"/>
    </row>
    <row r="454" spans="1:13" s="32" customFormat="1" ht="31.5">
      <c r="A454" s="63"/>
      <c r="B454" s="181" t="s">
        <v>1</v>
      </c>
      <c r="C454" s="524" t="s">
        <v>13</v>
      </c>
      <c r="D454" s="691">
        <v>152192</v>
      </c>
      <c r="E454" s="48"/>
      <c r="F454" s="175"/>
      <c r="G454" s="20"/>
      <c r="H454" s="21"/>
      <c r="I454" s="21"/>
      <c r="J454" s="21"/>
      <c r="K454" s="20"/>
      <c r="L454" s="20"/>
      <c r="M454" s="20"/>
    </row>
    <row r="455" spans="1:13" s="32" customFormat="1">
      <c r="A455" s="63"/>
      <c r="B455" s="181" t="s">
        <v>247</v>
      </c>
      <c r="C455" s="522" t="s">
        <v>16</v>
      </c>
      <c r="D455" s="691"/>
      <c r="E455" s="48"/>
      <c r="F455" s="175"/>
      <c r="G455" s="20"/>
      <c r="H455" s="21"/>
      <c r="I455" s="21"/>
      <c r="J455" s="21"/>
      <c r="K455" s="20"/>
      <c r="L455" s="20"/>
      <c r="M455" s="20"/>
    </row>
    <row r="456" spans="1:13" s="32" customFormat="1">
      <c r="A456" s="63"/>
      <c r="B456" s="181" t="s">
        <v>248</v>
      </c>
      <c r="C456" s="522" t="s">
        <v>16</v>
      </c>
      <c r="D456" s="691">
        <f>+F456*1.16</f>
        <v>0</v>
      </c>
      <c r="E456" s="48"/>
      <c r="F456" s="121"/>
      <c r="G456" s="20"/>
      <c r="H456" s="21"/>
      <c r="I456" s="21"/>
      <c r="J456" s="21"/>
      <c r="K456" s="20"/>
      <c r="L456" s="20"/>
      <c r="M456" s="20"/>
    </row>
    <row r="457" spans="1:13" s="32" customFormat="1">
      <c r="A457" s="63"/>
      <c r="B457" s="181" t="s">
        <v>249</v>
      </c>
      <c r="C457" s="522" t="s">
        <v>16</v>
      </c>
      <c r="D457" s="691"/>
      <c r="E457" s="48"/>
      <c r="F457" s="175"/>
      <c r="G457" s="20"/>
      <c r="H457" s="21"/>
      <c r="I457" s="21"/>
      <c r="J457" s="21"/>
      <c r="K457" s="20"/>
      <c r="L457" s="20"/>
      <c r="M457" s="20"/>
    </row>
    <row r="458" spans="1:13" s="32" customFormat="1">
      <c r="A458" s="63"/>
      <c r="B458" s="181" t="s">
        <v>253</v>
      </c>
      <c r="C458" s="522" t="s">
        <v>16</v>
      </c>
      <c r="D458" s="691">
        <f>+F458*1.16</f>
        <v>0</v>
      </c>
      <c r="E458" s="48"/>
      <c r="F458" s="176"/>
      <c r="G458" s="20"/>
      <c r="H458" s="21"/>
      <c r="I458" s="21"/>
      <c r="J458" s="21"/>
      <c r="K458" s="20"/>
      <c r="L458" s="20"/>
      <c r="M458" s="20"/>
    </row>
    <row r="459" spans="1:13" s="32" customFormat="1">
      <c r="A459" s="63"/>
      <c r="B459" s="181" t="s">
        <v>254</v>
      </c>
      <c r="C459" s="522" t="s">
        <v>16</v>
      </c>
      <c r="D459" s="691">
        <f>+F459*1.16</f>
        <v>0</v>
      </c>
      <c r="E459" s="48"/>
      <c r="F459" s="176"/>
      <c r="G459" s="20"/>
      <c r="H459" s="21"/>
      <c r="I459" s="21"/>
      <c r="J459" s="21"/>
      <c r="K459" s="20"/>
      <c r="L459" s="20"/>
      <c r="M459" s="20"/>
    </row>
    <row r="460" spans="1:13" s="32" customFormat="1">
      <c r="A460" s="63"/>
      <c r="B460" s="181" t="s">
        <v>255</v>
      </c>
      <c r="C460" s="522" t="s">
        <v>16</v>
      </c>
      <c r="D460" s="691">
        <f t="shared" ref="D460:D466" si="1">+F460*1.16</f>
        <v>0</v>
      </c>
      <c r="E460" s="48"/>
      <c r="F460" s="176"/>
      <c r="G460" s="20"/>
      <c r="H460" s="21"/>
      <c r="I460" s="21"/>
      <c r="J460" s="21"/>
      <c r="K460" s="20"/>
      <c r="L460" s="20"/>
      <c r="M460" s="20"/>
    </row>
    <row r="461" spans="1:13" s="32" customFormat="1">
      <c r="A461" s="63"/>
      <c r="B461" s="181" t="s">
        <v>256</v>
      </c>
      <c r="C461" s="522" t="s">
        <v>16</v>
      </c>
      <c r="D461" s="691">
        <f t="shared" si="1"/>
        <v>0</v>
      </c>
      <c r="E461" s="48"/>
      <c r="F461" s="176"/>
      <c r="G461" s="20"/>
      <c r="H461" s="21"/>
      <c r="I461" s="21"/>
      <c r="J461" s="21"/>
      <c r="K461" s="20"/>
      <c r="L461" s="20"/>
      <c r="M461" s="20"/>
    </row>
    <row r="462" spans="1:13" s="32" customFormat="1">
      <c r="A462" s="63"/>
      <c r="B462" s="181" t="s">
        <v>261</v>
      </c>
      <c r="C462" s="522" t="s">
        <v>16</v>
      </c>
      <c r="D462" s="691">
        <f t="shared" si="1"/>
        <v>0</v>
      </c>
      <c r="E462" s="48"/>
      <c r="F462" s="176"/>
      <c r="G462" s="20"/>
      <c r="H462" s="21"/>
      <c r="I462" s="21"/>
      <c r="J462" s="21"/>
      <c r="K462" s="20"/>
      <c r="L462" s="20"/>
      <c r="M462" s="20"/>
    </row>
    <row r="463" spans="1:13" s="32" customFormat="1">
      <c r="A463" s="63"/>
      <c r="B463" s="181" t="s">
        <v>262</v>
      </c>
      <c r="C463" s="522" t="s">
        <v>16</v>
      </c>
      <c r="D463" s="691">
        <f t="shared" si="1"/>
        <v>0</v>
      </c>
      <c r="E463" s="48"/>
      <c r="F463" s="176"/>
      <c r="G463" s="20"/>
      <c r="H463" s="21"/>
      <c r="I463" s="21"/>
      <c r="J463" s="21"/>
      <c r="K463" s="20"/>
      <c r="L463" s="20"/>
      <c r="M463" s="20"/>
    </row>
    <row r="464" spans="1:13" s="32" customFormat="1">
      <c r="A464" s="63"/>
      <c r="B464" s="181" t="s">
        <v>263</v>
      </c>
      <c r="C464" s="522" t="s">
        <v>16</v>
      </c>
      <c r="D464" s="691">
        <f t="shared" si="1"/>
        <v>0</v>
      </c>
      <c r="E464" s="48"/>
      <c r="F464" s="175"/>
      <c r="G464" s="20"/>
      <c r="H464" s="21"/>
      <c r="I464" s="21"/>
      <c r="J464" s="21"/>
      <c r="K464" s="20"/>
      <c r="L464" s="20"/>
      <c r="M464" s="20"/>
    </row>
    <row r="465" spans="1:13" s="32" customFormat="1">
      <c r="A465" s="63"/>
      <c r="B465" s="181" t="s">
        <v>264</v>
      </c>
      <c r="C465" s="522" t="s">
        <v>16</v>
      </c>
      <c r="D465" s="691">
        <f t="shared" si="1"/>
        <v>0</v>
      </c>
      <c r="E465" s="48"/>
      <c r="F465" s="176"/>
      <c r="G465" s="20"/>
      <c r="H465" s="21"/>
      <c r="I465" s="21"/>
      <c r="J465" s="21"/>
      <c r="K465" s="20"/>
      <c r="L465" s="20"/>
      <c r="M465" s="20"/>
    </row>
    <row r="466" spans="1:13" s="32" customFormat="1">
      <c r="A466" s="63"/>
      <c r="B466" s="181" t="s">
        <v>265</v>
      </c>
      <c r="C466" s="522" t="s">
        <v>16</v>
      </c>
      <c r="D466" s="691">
        <f t="shared" si="1"/>
        <v>0</v>
      </c>
      <c r="E466" s="48"/>
      <c r="F466" s="176"/>
      <c r="G466" s="20"/>
      <c r="H466" s="21"/>
      <c r="I466" s="21"/>
      <c r="J466" s="21"/>
      <c r="K466" s="20"/>
      <c r="L466" s="20"/>
      <c r="M466" s="20"/>
    </row>
    <row r="467" spans="1:13" s="32" customFormat="1">
      <c r="A467" s="63"/>
      <c r="B467" s="181" t="s">
        <v>1280</v>
      </c>
      <c r="C467" s="522" t="s">
        <v>16</v>
      </c>
      <c r="D467" s="691">
        <v>353800</v>
      </c>
      <c r="E467" s="48"/>
      <c r="F467" s="176"/>
      <c r="G467" s="20"/>
      <c r="H467" s="21"/>
      <c r="I467" s="21"/>
      <c r="J467" s="21"/>
      <c r="K467" s="20"/>
      <c r="L467" s="20"/>
      <c r="M467" s="20"/>
    </row>
    <row r="468" spans="1:13" s="32" customFormat="1">
      <c r="A468" s="63"/>
      <c r="B468" s="181" t="s">
        <v>392</v>
      </c>
      <c r="C468" s="522" t="s">
        <v>16</v>
      </c>
      <c r="D468" s="691">
        <v>13340</v>
      </c>
      <c r="E468" s="48"/>
      <c r="F468" s="176"/>
      <c r="G468" s="20"/>
      <c r="H468" s="21"/>
      <c r="I468" s="21"/>
      <c r="J468" s="21"/>
      <c r="K468" s="20"/>
      <c r="L468" s="20"/>
      <c r="M468" s="20"/>
    </row>
    <row r="469" spans="1:13" s="32" customFormat="1">
      <c r="A469" s="63"/>
      <c r="B469" s="181" t="s">
        <v>391</v>
      </c>
      <c r="C469" s="522" t="s">
        <v>16</v>
      </c>
      <c r="D469" s="691">
        <v>42920</v>
      </c>
      <c r="E469" s="48"/>
      <c r="F469" s="176"/>
      <c r="G469" s="20"/>
      <c r="H469" s="21"/>
      <c r="I469" s="21"/>
      <c r="J469" s="21"/>
      <c r="K469" s="20"/>
      <c r="L469" s="20"/>
      <c r="M469" s="20"/>
    </row>
    <row r="470" spans="1:13" s="32" customFormat="1">
      <c r="A470" s="63"/>
      <c r="B470" s="181" t="s">
        <v>393</v>
      </c>
      <c r="C470" s="522" t="s">
        <v>16</v>
      </c>
      <c r="D470" s="691">
        <v>81200</v>
      </c>
      <c r="E470" s="48"/>
      <c r="F470" s="176"/>
      <c r="G470" s="20"/>
      <c r="H470" s="21"/>
      <c r="I470" s="21"/>
      <c r="J470" s="21"/>
      <c r="K470" s="20"/>
      <c r="L470" s="20"/>
      <c r="M470" s="20"/>
    </row>
    <row r="471" spans="1:13" s="32" customFormat="1">
      <c r="A471" s="63"/>
      <c r="B471" s="181" t="s">
        <v>1280</v>
      </c>
      <c r="C471" s="522" t="s">
        <v>16</v>
      </c>
      <c r="D471" s="691">
        <v>353800</v>
      </c>
      <c r="E471" s="48"/>
      <c r="F471" s="176"/>
      <c r="G471" s="20"/>
      <c r="H471" s="21"/>
      <c r="I471" s="21"/>
      <c r="J471" s="21"/>
      <c r="K471" s="20"/>
      <c r="L471" s="20"/>
      <c r="M471" s="20"/>
    </row>
    <row r="472" spans="1:13" s="32" customFormat="1">
      <c r="A472" s="63"/>
      <c r="B472" s="181" t="s">
        <v>1281</v>
      </c>
      <c r="C472" s="522" t="s">
        <v>16</v>
      </c>
      <c r="D472" s="691">
        <v>305587</v>
      </c>
      <c r="E472" s="48"/>
      <c r="F472" s="176"/>
      <c r="G472" s="20"/>
      <c r="H472" s="21"/>
      <c r="I472" s="21"/>
      <c r="J472" s="21"/>
      <c r="K472" s="20"/>
      <c r="L472" s="20"/>
      <c r="M472" s="20"/>
    </row>
    <row r="473" spans="1:13" s="32" customFormat="1" ht="31.5">
      <c r="A473" s="63"/>
      <c r="B473" s="181" t="s">
        <v>394</v>
      </c>
      <c r="C473" s="522" t="s">
        <v>16</v>
      </c>
      <c r="D473" s="691"/>
      <c r="E473" s="48"/>
      <c r="F473" s="176"/>
      <c r="G473" s="20"/>
      <c r="H473" s="21"/>
      <c r="I473" s="21"/>
      <c r="J473" s="21"/>
      <c r="K473" s="20"/>
      <c r="L473" s="20"/>
      <c r="M473" s="20"/>
    </row>
    <row r="474" spans="1:13" s="32" customFormat="1">
      <c r="A474" s="63"/>
      <c r="B474" s="181" t="s">
        <v>1282</v>
      </c>
      <c r="C474" s="522" t="s">
        <v>16</v>
      </c>
      <c r="D474" s="691">
        <v>187690</v>
      </c>
      <c r="E474" s="48"/>
      <c r="F474" s="176"/>
      <c r="G474" s="20"/>
      <c r="H474" s="21"/>
      <c r="I474" s="21"/>
      <c r="J474" s="21"/>
      <c r="K474" s="20"/>
      <c r="L474" s="20"/>
      <c r="M474" s="20"/>
    </row>
    <row r="475" spans="1:13" s="32" customFormat="1">
      <c r="A475" s="63"/>
      <c r="B475" s="181" t="s">
        <v>1283</v>
      </c>
      <c r="C475" s="522" t="s">
        <v>16</v>
      </c>
      <c r="D475" s="691">
        <v>350784</v>
      </c>
      <c r="E475" s="48"/>
      <c r="F475" s="176"/>
      <c r="G475" s="20"/>
      <c r="H475" s="21"/>
      <c r="I475" s="21"/>
      <c r="J475" s="21"/>
      <c r="K475" s="20"/>
      <c r="L475" s="20"/>
      <c r="M475" s="20"/>
    </row>
    <row r="476" spans="1:13" s="32" customFormat="1">
      <c r="A476" s="63"/>
      <c r="B476" s="181" t="s">
        <v>1284</v>
      </c>
      <c r="C476" s="522" t="s">
        <v>16</v>
      </c>
      <c r="D476" s="691">
        <v>195839</v>
      </c>
      <c r="E476" s="48"/>
      <c r="F476" s="176"/>
      <c r="G476" s="20"/>
      <c r="H476" s="21"/>
      <c r="I476" s="21"/>
      <c r="J476" s="21"/>
      <c r="K476" s="20"/>
      <c r="L476" s="20"/>
      <c r="M476" s="20"/>
    </row>
    <row r="477" spans="1:13" s="32" customFormat="1">
      <c r="A477" s="63"/>
      <c r="B477" s="181" t="s">
        <v>1285</v>
      </c>
      <c r="C477" s="522" t="s">
        <v>16</v>
      </c>
      <c r="D477" s="691">
        <v>15225</v>
      </c>
      <c r="E477" s="48"/>
      <c r="F477" s="176"/>
      <c r="G477" s="20"/>
      <c r="H477" s="21"/>
      <c r="I477" s="21"/>
      <c r="J477" s="21"/>
      <c r="K477" s="20"/>
      <c r="L477" s="20"/>
      <c r="M477" s="20"/>
    </row>
    <row r="478" spans="1:13" s="32" customFormat="1">
      <c r="A478" s="63"/>
      <c r="B478" s="181" t="s">
        <v>281</v>
      </c>
      <c r="C478" s="524" t="s">
        <v>13</v>
      </c>
      <c r="D478" s="691">
        <v>1740</v>
      </c>
      <c r="E478" s="48"/>
      <c r="F478" s="176"/>
      <c r="G478" s="20"/>
      <c r="H478" s="21"/>
      <c r="I478" s="21"/>
      <c r="J478" s="21"/>
      <c r="K478" s="20"/>
      <c r="L478" s="20"/>
      <c r="M478" s="20"/>
    </row>
    <row r="479" spans="1:13" s="32" customFormat="1">
      <c r="A479" s="63"/>
      <c r="B479" s="181" t="s">
        <v>934</v>
      </c>
      <c r="C479" s="524" t="s">
        <v>13</v>
      </c>
      <c r="D479" s="691">
        <v>1914</v>
      </c>
      <c r="E479" s="48"/>
      <c r="F479" s="176"/>
      <c r="G479" s="20"/>
      <c r="H479" s="21"/>
      <c r="I479" s="21"/>
      <c r="J479" s="21"/>
      <c r="K479" s="20"/>
      <c r="L479" s="20"/>
      <c r="M479" s="20"/>
    </row>
    <row r="480" spans="1:13" s="32" customFormat="1">
      <c r="A480" s="63"/>
      <c r="B480" s="181" t="s">
        <v>282</v>
      </c>
      <c r="C480" s="524" t="s">
        <v>13</v>
      </c>
      <c r="D480" s="691">
        <v>2000</v>
      </c>
      <c r="E480" s="48"/>
      <c r="F480" s="176"/>
      <c r="G480" s="20"/>
      <c r="H480" s="21"/>
      <c r="I480" s="21"/>
      <c r="J480" s="21"/>
      <c r="K480" s="20"/>
      <c r="L480" s="20"/>
      <c r="M480" s="20"/>
    </row>
    <row r="481" spans="1:13" s="32" customFormat="1">
      <c r="A481" s="63"/>
      <c r="B481" s="181" t="s">
        <v>596</v>
      </c>
      <c r="C481" s="522" t="s">
        <v>16</v>
      </c>
      <c r="D481" s="691">
        <v>24520</v>
      </c>
      <c r="E481" s="48"/>
      <c r="F481" s="177"/>
      <c r="G481" s="20"/>
      <c r="H481" s="21"/>
      <c r="I481" s="21"/>
      <c r="J481" s="21"/>
      <c r="K481" s="20"/>
      <c r="L481" s="20"/>
      <c r="M481" s="20"/>
    </row>
    <row r="482" spans="1:13" s="32" customFormat="1">
      <c r="A482" s="63"/>
      <c r="B482" s="181" t="s">
        <v>597</v>
      </c>
      <c r="C482" s="522" t="s">
        <v>16</v>
      </c>
      <c r="D482" s="691"/>
      <c r="E482" s="48"/>
      <c r="F482" s="176"/>
      <c r="G482" s="20"/>
      <c r="H482" s="21"/>
      <c r="I482" s="21"/>
      <c r="J482" s="21"/>
      <c r="K482" s="20"/>
      <c r="L482" s="20"/>
      <c r="M482" s="20"/>
    </row>
    <row r="483" spans="1:13" s="32" customFormat="1">
      <c r="A483" s="63"/>
      <c r="B483" s="181" t="s">
        <v>598</v>
      </c>
      <c r="C483" s="522" t="s">
        <v>16</v>
      </c>
      <c r="D483" s="691">
        <v>9512</v>
      </c>
      <c r="E483" s="48"/>
      <c r="F483" s="177"/>
      <c r="G483" s="20"/>
      <c r="H483" s="21"/>
      <c r="I483" s="21"/>
      <c r="J483" s="21"/>
      <c r="K483" s="20"/>
      <c r="L483" s="20"/>
      <c r="M483" s="20"/>
    </row>
    <row r="484" spans="1:13" s="32" customFormat="1">
      <c r="A484" s="63"/>
      <c r="B484" s="181" t="s">
        <v>745</v>
      </c>
      <c r="C484" s="522" t="s">
        <v>16</v>
      </c>
      <c r="D484" s="691">
        <v>57999.999999999993</v>
      </c>
      <c r="E484" s="48"/>
      <c r="F484" s="176"/>
      <c r="G484" s="20"/>
      <c r="H484" s="21"/>
      <c r="I484" s="21"/>
      <c r="J484" s="21"/>
      <c r="K484" s="20"/>
      <c r="L484" s="20"/>
      <c r="M484" s="20"/>
    </row>
    <row r="485" spans="1:13" s="32" customFormat="1">
      <c r="A485" s="63"/>
      <c r="B485" s="181" t="s">
        <v>595</v>
      </c>
      <c r="C485" s="522" t="s">
        <v>16</v>
      </c>
      <c r="D485" s="691">
        <v>30159.999999999996</v>
      </c>
      <c r="E485" s="48"/>
      <c r="F485" s="176"/>
      <c r="G485" s="20"/>
      <c r="H485" s="21"/>
      <c r="I485" s="21"/>
      <c r="J485" s="21"/>
      <c r="K485" s="20"/>
      <c r="L485" s="20"/>
      <c r="M485" s="20"/>
    </row>
    <row r="486" spans="1:13" s="32" customFormat="1">
      <c r="A486" s="63"/>
      <c r="B486" s="181" t="s">
        <v>594</v>
      </c>
      <c r="C486" s="522" t="s">
        <v>16</v>
      </c>
      <c r="D486" s="691">
        <v>44898.843999999997</v>
      </c>
      <c r="E486" s="48"/>
      <c r="F486" s="176"/>
      <c r="G486" s="20"/>
      <c r="H486" s="21"/>
      <c r="I486" s="21"/>
      <c r="J486" s="21"/>
      <c r="K486" s="20"/>
      <c r="L486" s="20"/>
      <c r="M486" s="20"/>
    </row>
    <row r="487" spans="1:13" s="32" customFormat="1">
      <c r="A487" s="63"/>
      <c r="B487" s="181" t="s">
        <v>586</v>
      </c>
      <c r="C487" s="522" t="s">
        <v>16</v>
      </c>
      <c r="D487" s="691">
        <v>11600</v>
      </c>
      <c r="E487" s="48"/>
      <c r="F487" s="176"/>
      <c r="G487" s="20"/>
      <c r="H487" s="21"/>
      <c r="I487" s="21"/>
      <c r="J487" s="21"/>
      <c r="K487" s="20"/>
      <c r="L487" s="20"/>
      <c r="M487" s="20"/>
    </row>
    <row r="488" spans="1:13" s="32" customFormat="1">
      <c r="A488" s="63"/>
      <c r="B488" s="181" t="s">
        <v>746</v>
      </c>
      <c r="C488" s="522" t="s">
        <v>16</v>
      </c>
      <c r="D488" s="691">
        <v>57854.071999999993</v>
      </c>
      <c r="E488" s="48"/>
      <c r="F488" s="176"/>
      <c r="G488" s="20"/>
      <c r="H488" s="21"/>
      <c r="I488" s="21"/>
      <c r="J488" s="21"/>
      <c r="K488" s="20"/>
      <c r="L488" s="20"/>
      <c r="M488" s="20"/>
    </row>
    <row r="489" spans="1:13" s="32" customFormat="1">
      <c r="A489" s="63"/>
      <c r="B489" s="181" t="s">
        <v>585</v>
      </c>
      <c r="C489" s="522" t="s">
        <v>16</v>
      </c>
      <c r="D489" s="691">
        <v>26586.411199999999</v>
      </c>
      <c r="E489" s="48"/>
      <c r="F489" s="176"/>
      <c r="G489" s="20"/>
      <c r="H489" s="21"/>
      <c r="I489" s="21"/>
      <c r="J489" s="21"/>
      <c r="K489" s="20"/>
      <c r="L489" s="20"/>
      <c r="M489" s="20"/>
    </row>
    <row r="490" spans="1:13" s="32" customFormat="1">
      <c r="A490" s="63"/>
      <c r="B490" s="181" t="s">
        <v>592</v>
      </c>
      <c r="C490" s="522" t="s">
        <v>16</v>
      </c>
      <c r="D490" s="691">
        <v>38280</v>
      </c>
      <c r="E490" s="48"/>
      <c r="F490" s="176"/>
      <c r="G490" s="20"/>
      <c r="H490" s="21"/>
      <c r="I490" s="21"/>
      <c r="J490" s="21"/>
      <c r="K490" s="20"/>
      <c r="L490" s="20"/>
      <c r="M490" s="20"/>
    </row>
    <row r="491" spans="1:13" s="32" customFormat="1">
      <c r="A491" s="63"/>
      <c r="B491" s="181" t="s">
        <v>590</v>
      </c>
      <c r="C491" s="522" t="s">
        <v>16</v>
      </c>
      <c r="D491" s="691">
        <v>127.6</v>
      </c>
      <c r="E491" s="48"/>
      <c r="F491" s="176"/>
      <c r="G491" s="20"/>
      <c r="H491" s="21"/>
      <c r="I491" s="21"/>
      <c r="J491" s="21"/>
      <c r="K491" s="20"/>
      <c r="L491" s="20"/>
      <c r="M491" s="20"/>
    </row>
    <row r="492" spans="1:13" s="32" customFormat="1">
      <c r="A492" s="63"/>
      <c r="B492" s="181" t="s">
        <v>591</v>
      </c>
      <c r="C492" s="522" t="s">
        <v>16</v>
      </c>
      <c r="D492" s="691">
        <v>16239.999999999998</v>
      </c>
      <c r="E492" s="48"/>
      <c r="F492" s="176"/>
      <c r="G492" s="20"/>
      <c r="H492" s="21"/>
      <c r="I492" s="21"/>
      <c r="J492" s="21"/>
      <c r="K492" s="20"/>
      <c r="L492" s="20"/>
      <c r="M492" s="20"/>
    </row>
    <row r="493" spans="1:13" s="32" customFormat="1">
      <c r="A493" s="63"/>
      <c r="B493" s="181" t="s">
        <v>587</v>
      </c>
      <c r="C493" s="522" t="s">
        <v>16</v>
      </c>
      <c r="D493" s="691">
        <v>5800</v>
      </c>
      <c r="E493" s="48"/>
      <c r="F493" s="176"/>
      <c r="G493" s="20"/>
      <c r="H493" s="21"/>
      <c r="I493" s="21"/>
      <c r="J493" s="21"/>
      <c r="K493" s="20"/>
      <c r="L493" s="20"/>
      <c r="M493" s="20"/>
    </row>
    <row r="494" spans="1:13" s="32" customFormat="1">
      <c r="A494" s="63"/>
      <c r="B494" s="181" t="s">
        <v>588</v>
      </c>
      <c r="C494" s="522" t="s">
        <v>16</v>
      </c>
      <c r="D494" s="691">
        <v>115.99999999999999</v>
      </c>
      <c r="E494" s="48"/>
      <c r="F494" s="176"/>
      <c r="G494" s="20"/>
      <c r="H494" s="21"/>
      <c r="I494" s="21"/>
      <c r="J494" s="21"/>
      <c r="K494" s="20"/>
      <c r="L494" s="20"/>
      <c r="M494" s="20"/>
    </row>
    <row r="495" spans="1:13" s="32" customFormat="1">
      <c r="A495" s="63"/>
      <c r="B495" s="181" t="s">
        <v>589</v>
      </c>
      <c r="C495" s="522" t="s">
        <v>16</v>
      </c>
      <c r="D495" s="691">
        <v>19720</v>
      </c>
      <c r="E495" s="48"/>
      <c r="F495" s="176"/>
      <c r="G495" s="20"/>
      <c r="H495" s="21"/>
      <c r="I495" s="21"/>
      <c r="J495" s="21"/>
      <c r="K495" s="20"/>
      <c r="L495" s="20"/>
      <c r="M495" s="20"/>
    </row>
    <row r="496" spans="1:13" s="32" customFormat="1">
      <c r="A496" s="63"/>
      <c r="B496" s="181" t="s">
        <v>747</v>
      </c>
      <c r="C496" s="524" t="s">
        <v>13</v>
      </c>
      <c r="D496" s="691">
        <v>31319.999999999996</v>
      </c>
      <c r="E496" s="48"/>
      <c r="F496" s="176"/>
      <c r="G496" s="20"/>
      <c r="H496" s="21"/>
      <c r="I496" s="21"/>
      <c r="J496" s="21"/>
      <c r="K496" s="20"/>
      <c r="L496" s="20"/>
      <c r="M496" s="20"/>
    </row>
    <row r="497" spans="1:13" s="32" customFormat="1">
      <c r="A497" s="63"/>
      <c r="B497" s="181" t="s">
        <v>583</v>
      </c>
      <c r="C497" s="522" t="s">
        <v>16</v>
      </c>
      <c r="D497" s="691">
        <v>331760</v>
      </c>
      <c r="E497" s="48"/>
      <c r="F497" s="177"/>
      <c r="G497" s="20"/>
      <c r="H497" s="21"/>
      <c r="I497" s="21"/>
      <c r="J497" s="21"/>
      <c r="K497" s="20"/>
      <c r="L497" s="20"/>
      <c r="M497" s="20"/>
    </row>
    <row r="498" spans="1:13" s="32" customFormat="1">
      <c r="A498" s="63"/>
      <c r="B498" s="181" t="s">
        <v>582</v>
      </c>
      <c r="C498" s="522" t="s">
        <v>16</v>
      </c>
      <c r="D498" s="691">
        <v>77718.84</v>
      </c>
      <c r="E498" s="48"/>
      <c r="F498" s="177"/>
      <c r="G498" s="20"/>
      <c r="H498" s="21"/>
      <c r="I498" s="21"/>
      <c r="J498" s="21"/>
      <c r="K498" s="20"/>
      <c r="L498" s="20"/>
      <c r="M498" s="20"/>
    </row>
    <row r="499" spans="1:13" s="32" customFormat="1">
      <c r="A499" s="63"/>
      <c r="B499" s="181" t="s">
        <v>748</v>
      </c>
      <c r="C499" s="522" t="s">
        <v>16</v>
      </c>
      <c r="D499" s="691">
        <v>14061.519999999999</v>
      </c>
      <c r="E499" s="48"/>
      <c r="F499" s="176"/>
      <c r="G499" s="20"/>
      <c r="H499" s="21"/>
      <c r="I499" s="21"/>
      <c r="J499" s="21"/>
      <c r="K499" s="20"/>
      <c r="L499" s="20"/>
      <c r="M499" s="20"/>
    </row>
    <row r="500" spans="1:13" s="32" customFormat="1">
      <c r="A500" s="63"/>
      <c r="B500" s="181" t="s">
        <v>584</v>
      </c>
      <c r="C500" s="522" t="s">
        <v>16</v>
      </c>
      <c r="D500" s="691">
        <v>1160</v>
      </c>
      <c r="E500" s="48"/>
      <c r="F500" s="176"/>
      <c r="G500" s="20"/>
      <c r="H500" s="21"/>
      <c r="I500" s="21"/>
      <c r="J500" s="21"/>
      <c r="K500" s="20"/>
      <c r="L500" s="20"/>
      <c r="M500" s="20"/>
    </row>
    <row r="501" spans="1:13" s="32" customFormat="1">
      <c r="A501" s="63"/>
      <c r="B501" s="181" t="s">
        <v>581</v>
      </c>
      <c r="C501" s="522" t="s">
        <v>16</v>
      </c>
      <c r="D501" s="691">
        <v>298521.36</v>
      </c>
      <c r="E501" s="48"/>
      <c r="F501" s="177"/>
      <c r="G501" s="20"/>
      <c r="H501" s="21"/>
      <c r="I501" s="21"/>
      <c r="J501" s="21"/>
      <c r="K501" s="20"/>
      <c r="L501" s="20"/>
      <c r="M501" s="20"/>
    </row>
    <row r="502" spans="1:13" s="32" customFormat="1">
      <c r="A502" s="63"/>
      <c r="B502" s="181" t="s">
        <v>580</v>
      </c>
      <c r="C502" s="522" t="s">
        <v>16</v>
      </c>
      <c r="D502" s="691">
        <v>16550.879999999997</v>
      </c>
      <c r="E502" s="48"/>
      <c r="F502" s="177"/>
      <c r="G502" s="20"/>
      <c r="H502" s="21"/>
      <c r="I502" s="21"/>
      <c r="J502" s="21"/>
      <c r="K502" s="20"/>
      <c r="L502" s="20"/>
      <c r="M502" s="20"/>
    </row>
    <row r="503" spans="1:13" s="32" customFormat="1">
      <c r="A503" s="63"/>
      <c r="B503" s="181" t="s">
        <v>579</v>
      </c>
      <c r="C503" s="522" t="s">
        <v>16</v>
      </c>
      <c r="D503" s="691">
        <v>215759.99999999997</v>
      </c>
      <c r="E503" s="48"/>
      <c r="F503" s="177"/>
      <c r="G503" s="20"/>
      <c r="H503" s="21"/>
      <c r="I503" s="21"/>
      <c r="J503" s="21"/>
      <c r="K503" s="20"/>
      <c r="L503" s="20"/>
      <c r="M503" s="20"/>
    </row>
    <row r="504" spans="1:13" s="32" customFormat="1">
      <c r="A504" s="63"/>
      <c r="B504" s="181" t="s">
        <v>232</v>
      </c>
      <c r="C504" s="522" t="s">
        <v>16</v>
      </c>
      <c r="D504" s="691">
        <v>13919.999999999998</v>
      </c>
      <c r="E504" s="48"/>
      <c r="F504" s="176"/>
      <c r="G504" s="20"/>
      <c r="H504" s="21"/>
      <c r="I504" s="21"/>
      <c r="J504" s="21"/>
      <c r="K504" s="20"/>
      <c r="L504" s="20"/>
      <c r="M504" s="20"/>
    </row>
    <row r="505" spans="1:13" s="32" customFormat="1">
      <c r="A505" s="63"/>
      <c r="B505" s="181" t="s">
        <v>233</v>
      </c>
      <c r="C505" s="522" t="s">
        <v>181</v>
      </c>
      <c r="D505" s="691">
        <v>115.99999999999999</v>
      </c>
      <c r="E505" s="48"/>
      <c r="F505" s="176"/>
      <c r="G505" s="20"/>
      <c r="H505" s="21"/>
      <c r="I505" s="21"/>
      <c r="J505" s="21"/>
      <c r="K505" s="20"/>
      <c r="L505" s="20"/>
      <c r="M505" s="20"/>
    </row>
    <row r="506" spans="1:13">
      <c r="B506" s="181" t="s">
        <v>234</v>
      </c>
      <c r="C506" s="522" t="s">
        <v>236</v>
      </c>
      <c r="D506" s="691">
        <v>2320000</v>
      </c>
      <c r="E506" s="48"/>
      <c r="F506" s="175"/>
    </row>
    <row r="507" spans="1:13">
      <c r="B507" s="181" t="s">
        <v>235</v>
      </c>
      <c r="C507" s="522" t="s">
        <v>236</v>
      </c>
      <c r="D507" s="691">
        <v>2320000</v>
      </c>
      <c r="E507" s="48"/>
      <c r="F507" s="175"/>
    </row>
    <row r="508" spans="1:13">
      <c r="B508" s="181" t="s">
        <v>237</v>
      </c>
      <c r="C508" s="522" t="s">
        <v>16</v>
      </c>
      <c r="D508" s="691">
        <v>184788</v>
      </c>
      <c r="E508" s="48"/>
      <c r="F508" s="175"/>
    </row>
    <row r="509" spans="1:13">
      <c r="B509" s="181" t="s">
        <v>238</v>
      </c>
      <c r="C509" s="522" t="s">
        <v>16</v>
      </c>
      <c r="D509" s="691">
        <v>115071.99999999999</v>
      </c>
      <c r="E509" s="48"/>
      <c r="F509" s="175"/>
    </row>
    <row r="510" spans="1:13">
      <c r="B510" s="181" t="s">
        <v>240</v>
      </c>
      <c r="C510" s="522" t="s">
        <v>16</v>
      </c>
      <c r="D510" s="691">
        <v>314360</v>
      </c>
      <c r="E510" s="48"/>
      <c r="F510" s="175"/>
    </row>
    <row r="511" spans="1:13">
      <c r="B511" s="181" t="s">
        <v>239</v>
      </c>
      <c r="C511" s="522" t="s">
        <v>16</v>
      </c>
      <c r="D511" s="691">
        <v>290000</v>
      </c>
      <c r="E511" s="48"/>
      <c r="F511" s="175"/>
    </row>
    <row r="512" spans="1:13" ht="31.5">
      <c r="B512" s="181" t="s">
        <v>759</v>
      </c>
      <c r="C512" s="522" t="s">
        <v>16</v>
      </c>
      <c r="D512" s="691">
        <v>0</v>
      </c>
      <c r="E512" s="48"/>
      <c r="F512" s="175"/>
    </row>
    <row r="513" spans="2:11" ht="31.5">
      <c r="B513" s="181" t="s">
        <v>760</v>
      </c>
      <c r="C513" s="522" t="s">
        <v>16</v>
      </c>
      <c r="D513" s="691">
        <v>174000</v>
      </c>
      <c r="E513" s="48"/>
      <c r="F513" s="175"/>
    </row>
    <row r="514" spans="2:11" ht="31.5">
      <c r="B514" s="181" t="s">
        <v>761</v>
      </c>
      <c r="C514" s="522" t="s">
        <v>16</v>
      </c>
      <c r="D514" s="691">
        <v>417600</v>
      </c>
      <c r="E514" s="48"/>
      <c r="F514" s="175"/>
    </row>
    <row r="515" spans="2:11" ht="31.5">
      <c r="B515" s="181" t="s">
        <v>763</v>
      </c>
      <c r="C515" s="522" t="s">
        <v>16</v>
      </c>
      <c r="D515" s="691">
        <v>556800</v>
      </c>
      <c r="E515" s="48"/>
      <c r="F515" s="175"/>
    </row>
    <row r="516" spans="2:11" ht="31.5">
      <c r="B516" s="181" t="s">
        <v>762</v>
      </c>
      <c r="C516" s="522" t="s">
        <v>16</v>
      </c>
      <c r="D516" s="691">
        <v>696000</v>
      </c>
      <c r="E516" s="48"/>
      <c r="F516" s="175"/>
    </row>
    <row r="517" spans="2:11" ht="31.5">
      <c r="B517" s="181" t="s">
        <v>764</v>
      </c>
      <c r="C517" s="522" t="s">
        <v>16</v>
      </c>
      <c r="D517" s="691">
        <v>788800</v>
      </c>
      <c r="E517" s="48"/>
      <c r="F517" s="175"/>
    </row>
    <row r="518" spans="2:11">
      <c r="B518" s="181" t="s">
        <v>789</v>
      </c>
      <c r="C518" s="524" t="s">
        <v>13</v>
      </c>
      <c r="D518" s="691">
        <v>5220</v>
      </c>
      <c r="E518" s="48"/>
      <c r="F518" s="175"/>
      <c r="I518" s="43"/>
      <c r="J518" s="44"/>
      <c r="K518" s="47"/>
    </row>
    <row r="519" spans="2:11">
      <c r="B519" s="181" t="s">
        <v>440</v>
      </c>
      <c r="C519" s="522" t="s">
        <v>16</v>
      </c>
      <c r="D519" s="691">
        <v>7539.9999999999991</v>
      </c>
      <c r="E519" s="48"/>
      <c r="F519" s="175"/>
      <c r="I519" s="43"/>
      <c r="J519" s="44"/>
      <c r="K519" s="47"/>
    </row>
    <row r="520" spans="2:11">
      <c r="B520" s="181" t="s">
        <v>441</v>
      </c>
      <c r="C520" s="522" t="s">
        <v>178</v>
      </c>
      <c r="D520" s="691">
        <v>266800</v>
      </c>
      <c r="E520" s="48"/>
      <c r="F520" s="175"/>
      <c r="I520" s="43"/>
      <c r="J520" s="44"/>
      <c r="K520" s="47"/>
    </row>
    <row r="521" spans="2:11">
      <c r="B521" s="181" t="s">
        <v>758</v>
      </c>
      <c r="C521" s="522" t="s">
        <v>178</v>
      </c>
      <c r="D521" s="691">
        <v>300000</v>
      </c>
      <c r="E521" s="604"/>
      <c r="F521" s="175"/>
      <c r="G521" s="45"/>
      <c r="H521" s="46"/>
      <c r="I521" s="43"/>
      <c r="J521" s="44"/>
      <c r="K521" s="47"/>
    </row>
    <row r="522" spans="2:11">
      <c r="B522" s="181" t="s">
        <v>1020</v>
      </c>
      <c r="C522" s="522" t="s">
        <v>178</v>
      </c>
      <c r="D522" s="691">
        <v>30159.999999999996</v>
      </c>
      <c r="E522" s="604"/>
      <c r="F522" s="175"/>
      <c r="G522" s="45"/>
      <c r="H522" s="46"/>
      <c r="I522" s="43"/>
      <c r="J522" s="44"/>
      <c r="K522" s="47"/>
    </row>
    <row r="523" spans="2:11">
      <c r="B523" s="181" t="s">
        <v>1021</v>
      </c>
      <c r="C523" s="522" t="s">
        <v>178</v>
      </c>
      <c r="D523" s="691">
        <v>25520</v>
      </c>
      <c r="E523" s="604"/>
      <c r="F523" s="175"/>
      <c r="G523" s="45"/>
      <c r="H523" s="46"/>
      <c r="I523" s="43"/>
      <c r="J523" s="44"/>
      <c r="K523" s="47"/>
    </row>
    <row r="524" spans="2:11">
      <c r="B524" s="181" t="s">
        <v>1022</v>
      </c>
      <c r="C524" s="522" t="s">
        <v>178</v>
      </c>
      <c r="D524" s="691">
        <v>22040</v>
      </c>
      <c r="E524" s="604"/>
      <c r="F524" s="175"/>
      <c r="G524" s="45"/>
      <c r="H524" s="46"/>
      <c r="I524" s="43"/>
      <c r="J524" s="44"/>
      <c r="K524" s="47"/>
    </row>
    <row r="525" spans="2:11">
      <c r="B525" s="181" t="s">
        <v>790</v>
      </c>
      <c r="C525" s="522" t="s">
        <v>16</v>
      </c>
      <c r="D525" s="691">
        <v>60319.999999999993</v>
      </c>
      <c r="E525" s="604"/>
      <c r="F525" s="175"/>
      <c r="G525" s="45"/>
      <c r="H525" s="46"/>
      <c r="I525" s="43"/>
      <c r="J525" s="44"/>
      <c r="K525" s="47"/>
    </row>
    <row r="526" spans="2:11">
      <c r="B526" s="181" t="s">
        <v>442</v>
      </c>
      <c r="C526" s="522" t="s">
        <v>16</v>
      </c>
      <c r="D526" s="691">
        <v>46980</v>
      </c>
      <c r="E526" s="604"/>
      <c r="F526" s="175"/>
      <c r="G526" s="45"/>
      <c r="H526" s="46"/>
      <c r="I526" s="43"/>
      <c r="J526" s="44"/>
      <c r="K526" s="47"/>
    </row>
    <row r="527" spans="2:11">
      <c r="B527" s="181" t="s">
        <v>443</v>
      </c>
      <c r="C527" s="522" t="s">
        <v>16</v>
      </c>
      <c r="D527" s="691">
        <v>75400</v>
      </c>
      <c r="E527" s="604"/>
      <c r="F527" s="175"/>
      <c r="G527" s="45"/>
      <c r="H527" s="46"/>
      <c r="I527" s="43"/>
      <c r="J527" s="44"/>
      <c r="K527" s="47"/>
    </row>
    <row r="528" spans="2:11">
      <c r="B528" s="181" t="s">
        <v>150</v>
      </c>
      <c r="C528" s="522" t="s">
        <v>178</v>
      </c>
      <c r="D528" s="691">
        <v>19140</v>
      </c>
      <c r="E528" s="48"/>
      <c r="F528" s="175"/>
    </row>
    <row r="529" spans="1:13">
      <c r="B529" s="181" t="s">
        <v>415</v>
      </c>
      <c r="C529" s="522" t="s">
        <v>16</v>
      </c>
      <c r="D529" s="691">
        <v>2881.4399999999996</v>
      </c>
      <c r="E529" s="48"/>
      <c r="F529" s="175"/>
    </row>
    <row r="530" spans="1:13">
      <c r="B530" s="181" t="s">
        <v>422</v>
      </c>
      <c r="C530" s="522" t="s">
        <v>16</v>
      </c>
      <c r="D530" s="691">
        <v>87242.439999999988</v>
      </c>
      <c r="E530" s="48"/>
      <c r="F530" s="175"/>
    </row>
    <row r="531" spans="1:13">
      <c r="B531" s="181" t="s">
        <v>757</v>
      </c>
      <c r="C531" s="522" t="s">
        <v>178</v>
      </c>
      <c r="D531" s="691">
        <v>22040</v>
      </c>
      <c r="E531" s="48"/>
      <c r="F531" s="175"/>
    </row>
    <row r="532" spans="1:13">
      <c r="B532" s="181" t="s">
        <v>415</v>
      </c>
      <c r="C532" s="522" t="s">
        <v>16</v>
      </c>
      <c r="D532" s="691">
        <v>2623.9199999999996</v>
      </c>
      <c r="E532" s="48"/>
      <c r="F532" s="175"/>
    </row>
    <row r="533" spans="1:13">
      <c r="B533" s="181" t="s">
        <v>423</v>
      </c>
      <c r="C533" s="522" t="s">
        <v>16</v>
      </c>
      <c r="D533" s="691">
        <v>85395.72</v>
      </c>
      <c r="E533" s="48"/>
      <c r="F533" s="175"/>
    </row>
    <row r="534" spans="1:13" ht="31.5">
      <c r="B534" s="181" t="s">
        <v>414</v>
      </c>
      <c r="C534" s="522" t="s">
        <v>16</v>
      </c>
      <c r="D534" s="691">
        <v>24916.799999999999</v>
      </c>
      <c r="E534" s="48"/>
      <c r="F534" s="175"/>
    </row>
    <row r="535" spans="1:13">
      <c r="B535" s="181" t="s">
        <v>413</v>
      </c>
      <c r="C535" s="522" t="s">
        <v>16</v>
      </c>
      <c r="D535" s="691">
        <v>24391.32</v>
      </c>
      <c r="E535" s="48"/>
      <c r="F535" s="175"/>
    </row>
    <row r="536" spans="1:13" s="32" customFormat="1">
      <c r="A536" s="63"/>
      <c r="B536" s="181" t="s">
        <v>151</v>
      </c>
      <c r="C536" s="522" t="s">
        <v>178</v>
      </c>
      <c r="D536" s="691">
        <v>127599.99999999999</v>
      </c>
      <c r="E536" s="48"/>
      <c r="F536" s="175"/>
      <c r="G536" s="20"/>
      <c r="H536" s="21"/>
      <c r="I536" s="21"/>
      <c r="J536" s="21"/>
      <c r="K536" s="20"/>
      <c r="L536" s="20"/>
      <c r="M536" s="20"/>
    </row>
    <row r="537" spans="1:13" s="32" customFormat="1">
      <c r="A537" s="63"/>
      <c r="B537" s="181" t="s">
        <v>243</v>
      </c>
      <c r="C537" s="522" t="s">
        <v>16</v>
      </c>
      <c r="D537" s="691">
        <v>59601.96</v>
      </c>
      <c r="E537" s="48"/>
      <c r="F537" s="175"/>
      <c r="G537" s="20"/>
      <c r="H537" s="21"/>
      <c r="I537" s="21"/>
      <c r="J537" s="21"/>
      <c r="K537" s="20"/>
      <c r="L537" s="20"/>
      <c r="M537" s="20"/>
    </row>
    <row r="538" spans="1:13" s="32" customFormat="1">
      <c r="A538" s="63"/>
      <c r="B538" s="181" t="s">
        <v>933</v>
      </c>
      <c r="C538" s="522" t="s">
        <v>178</v>
      </c>
      <c r="D538" s="691">
        <v>812000</v>
      </c>
      <c r="E538" s="48"/>
      <c r="F538" s="175"/>
      <c r="G538" s="20"/>
      <c r="H538" s="21"/>
      <c r="I538" s="21"/>
      <c r="J538" s="21"/>
      <c r="K538" s="20"/>
      <c r="L538" s="20"/>
      <c r="M538" s="20"/>
    </row>
    <row r="539" spans="1:13" s="32" customFormat="1">
      <c r="A539" s="63"/>
      <c r="B539" s="181" t="s">
        <v>244</v>
      </c>
      <c r="C539" s="524" t="s">
        <v>13</v>
      </c>
      <c r="D539" s="691">
        <v>2931.3199999999997</v>
      </c>
      <c r="E539" s="48"/>
      <c r="F539" s="175"/>
      <c r="G539" s="20"/>
      <c r="H539" s="21"/>
      <c r="I539" s="21"/>
      <c r="J539" s="21"/>
      <c r="K539" s="20"/>
      <c r="L539" s="20"/>
      <c r="M539" s="20"/>
    </row>
    <row r="540" spans="1:13" s="32" customFormat="1">
      <c r="A540" s="63"/>
      <c r="B540" s="181" t="s">
        <v>152</v>
      </c>
      <c r="C540" s="524" t="s">
        <v>13</v>
      </c>
      <c r="D540" s="691">
        <v>2690.04</v>
      </c>
      <c r="E540" s="48"/>
      <c r="F540" s="175"/>
      <c r="G540" s="20"/>
      <c r="H540" s="21"/>
      <c r="I540" s="21"/>
      <c r="J540" s="21"/>
      <c r="K540" s="20"/>
      <c r="L540" s="20"/>
      <c r="M540" s="20"/>
    </row>
    <row r="541" spans="1:13" s="32" customFormat="1">
      <c r="A541" s="63"/>
      <c r="B541" s="181" t="s">
        <v>957</v>
      </c>
      <c r="C541" s="524" t="s">
        <v>13</v>
      </c>
      <c r="D541" s="691">
        <v>6594.5999999999995</v>
      </c>
      <c r="E541" s="48"/>
      <c r="F541" s="175"/>
      <c r="G541" s="20"/>
      <c r="H541" s="21"/>
      <c r="I541" s="21"/>
      <c r="J541" s="21"/>
      <c r="K541" s="20"/>
      <c r="L541" s="20"/>
      <c r="M541" s="20"/>
    </row>
    <row r="542" spans="1:13" s="21" customFormat="1">
      <c r="A542" s="63"/>
      <c r="B542" s="181" t="s">
        <v>153</v>
      </c>
      <c r="C542" s="522" t="s">
        <v>16</v>
      </c>
      <c r="D542" s="691">
        <v>2881.4399999999996</v>
      </c>
      <c r="E542" s="48"/>
      <c r="F542" s="175"/>
      <c r="G542" s="20"/>
      <c r="K542" s="20"/>
      <c r="L542" s="20"/>
      <c r="M542" s="20"/>
    </row>
    <row r="543" spans="1:13" s="32" customFormat="1">
      <c r="A543" s="63"/>
      <c r="B543" s="181" t="s">
        <v>123</v>
      </c>
      <c r="C543" s="522" t="s">
        <v>16</v>
      </c>
      <c r="D543" s="691">
        <v>22579.399999999998</v>
      </c>
      <c r="E543" s="48"/>
      <c r="F543" s="175"/>
      <c r="G543" s="20"/>
      <c r="H543" s="21"/>
      <c r="I543" s="21"/>
      <c r="J543" s="21"/>
      <c r="K543" s="20"/>
      <c r="L543" s="20"/>
      <c r="M543" s="20"/>
    </row>
    <row r="544" spans="1:13">
      <c r="B544" s="181" t="s">
        <v>155</v>
      </c>
      <c r="C544" s="522" t="s">
        <v>16</v>
      </c>
      <c r="D544" s="691">
        <v>121799.99999999999</v>
      </c>
      <c r="E544" s="48"/>
      <c r="F544" s="175"/>
    </row>
    <row r="545" spans="1:13">
      <c r="B545" s="181" t="s">
        <v>156</v>
      </c>
      <c r="C545" s="522" t="s">
        <v>178</v>
      </c>
      <c r="D545" s="691">
        <v>142680</v>
      </c>
      <c r="E545" s="48"/>
      <c r="F545" s="175"/>
    </row>
    <row r="546" spans="1:13">
      <c r="B546" s="181" t="s">
        <v>353</v>
      </c>
      <c r="C546" s="524" t="s">
        <v>13</v>
      </c>
      <c r="D546" s="691">
        <v>7914.6799999999994</v>
      </c>
      <c r="E546" s="48"/>
      <c r="F546" s="175"/>
    </row>
    <row r="547" spans="1:13">
      <c r="B547" s="181" t="s">
        <v>1027</v>
      </c>
      <c r="C547" s="524" t="s">
        <v>13</v>
      </c>
      <c r="D547" s="691">
        <v>19153.919999999998</v>
      </c>
      <c r="E547" s="48"/>
      <c r="F547" s="175"/>
    </row>
    <row r="548" spans="1:13" s="32" customFormat="1">
      <c r="A548" s="63"/>
      <c r="B548" s="181" t="s">
        <v>190</v>
      </c>
      <c r="C548" s="522" t="s">
        <v>191</v>
      </c>
      <c r="D548" s="691">
        <v>56918.879999999997</v>
      </c>
      <c r="E548" s="48"/>
      <c r="F548" s="175"/>
      <c r="G548" s="20"/>
      <c r="H548" s="21"/>
      <c r="I548" s="21"/>
      <c r="J548" s="21"/>
      <c r="K548" s="20"/>
      <c r="L548" s="20"/>
      <c r="M548" s="20"/>
    </row>
    <row r="549" spans="1:13" s="32" customFormat="1">
      <c r="A549" s="63"/>
      <c r="B549" s="181"/>
      <c r="C549" s="533"/>
      <c r="D549" s="691"/>
      <c r="E549" s="48"/>
      <c r="F549" s="121"/>
      <c r="G549" s="20"/>
      <c r="H549" s="21"/>
      <c r="I549" s="21"/>
      <c r="J549" s="21"/>
      <c r="K549" s="20"/>
      <c r="L549" s="20"/>
      <c r="M549" s="20"/>
    </row>
    <row r="550" spans="1:13" s="32" customFormat="1">
      <c r="A550" s="173"/>
      <c r="B550" s="181" t="s">
        <v>1079</v>
      </c>
      <c r="C550" s="522"/>
      <c r="D550" s="691"/>
      <c r="E550" s="48"/>
      <c r="F550" s="121"/>
      <c r="G550" s="20"/>
      <c r="H550" s="21"/>
      <c r="I550" s="21"/>
      <c r="J550" s="21"/>
      <c r="K550" s="20"/>
      <c r="L550" s="20"/>
      <c r="M550" s="20"/>
    </row>
    <row r="551" spans="1:13" s="32" customFormat="1" ht="31.5">
      <c r="A551" s="173"/>
      <c r="B551" s="181" t="s">
        <v>1062</v>
      </c>
      <c r="C551" s="522" t="s">
        <v>16</v>
      </c>
      <c r="D551" s="691">
        <v>162400</v>
      </c>
      <c r="E551" s="48"/>
      <c r="F551" s="175"/>
      <c r="G551" s="20"/>
      <c r="H551" s="21"/>
      <c r="I551" s="21"/>
      <c r="J551" s="21"/>
      <c r="K551" s="20"/>
      <c r="L551" s="20"/>
      <c r="M551" s="20"/>
    </row>
    <row r="552" spans="1:13" s="32" customFormat="1" ht="31.5">
      <c r="A552" s="173"/>
      <c r="B552" s="181" t="s">
        <v>1063</v>
      </c>
      <c r="C552" s="522" t="s">
        <v>16</v>
      </c>
      <c r="D552" s="691">
        <v>208800</v>
      </c>
      <c r="E552" s="48"/>
      <c r="F552" s="175"/>
      <c r="G552" s="20"/>
      <c r="H552" s="21"/>
      <c r="I552" s="21"/>
      <c r="J552" s="21"/>
      <c r="K552" s="20"/>
      <c r="L552" s="20"/>
      <c r="M552" s="20"/>
    </row>
    <row r="553" spans="1:13" s="32" customFormat="1" ht="31.5">
      <c r="A553" s="173"/>
      <c r="B553" s="181" t="s">
        <v>1080</v>
      </c>
      <c r="C553" s="522" t="s">
        <v>178</v>
      </c>
      <c r="D553" s="691">
        <v>48256</v>
      </c>
      <c r="E553" s="48"/>
      <c r="F553" s="175"/>
      <c r="G553" s="20"/>
      <c r="H553" s="21"/>
      <c r="I553" s="21"/>
      <c r="J553" s="21"/>
      <c r="K553" s="20"/>
      <c r="L553" s="20"/>
      <c r="M553" s="20"/>
    </row>
    <row r="554" spans="1:13" s="32" customFormat="1" ht="31.5">
      <c r="A554" s="173"/>
      <c r="B554" s="181" t="s">
        <v>1081</v>
      </c>
      <c r="C554" s="522" t="s">
        <v>178</v>
      </c>
      <c r="D554" s="691">
        <v>71920</v>
      </c>
      <c r="E554" s="48"/>
      <c r="F554" s="175"/>
      <c r="G554" s="20"/>
      <c r="H554" s="21"/>
      <c r="I554" s="21"/>
      <c r="J554" s="21"/>
      <c r="K554" s="20"/>
      <c r="L554" s="20"/>
      <c r="M554" s="20"/>
    </row>
    <row r="555" spans="1:13" s="32" customFormat="1" ht="31.5">
      <c r="A555" s="173"/>
      <c r="B555" s="181" t="s">
        <v>1064</v>
      </c>
      <c r="C555" s="524" t="s">
        <v>13</v>
      </c>
      <c r="D555" s="691">
        <v>12783.673469387753</v>
      </c>
      <c r="E555" s="48"/>
      <c r="F555" s="175"/>
      <c r="G555" s="20"/>
      <c r="H555" s="21"/>
      <c r="I555" s="21"/>
      <c r="J555" s="21"/>
      <c r="K555" s="20"/>
      <c r="L555" s="20"/>
      <c r="M555" s="20"/>
    </row>
    <row r="556" spans="1:13" s="32" customFormat="1" ht="31.5">
      <c r="A556" s="173"/>
      <c r="B556" s="181" t="s">
        <v>1065</v>
      </c>
      <c r="C556" s="524" t="s">
        <v>13</v>
      </c>
      <c r="D556" s="691">
        <v>14677.55102040816</v>
      </c>
      <c r="E556" s="48"/>
      <c r="F556" s="175"/>
      <c r="G556" s="20"/>
      <c r="H556" s="21"/>
      <c r="I556" s="21"/>
      <c r="J556" s="21"/>
      <c r="K556" s="20"/>
      <c r="L556" s="20"/>
      <c r="M556" s="20"/>
    </row>
    <row r="557" spans="1:13" s="32" customFormat="1" ht="31.5">
      <c r="A557" s="173"/>
      <c r="B557" s="181" t="s">
        <v>1066</v>
      </c>
      <c r="C557" s="524" t="s">
        <v>13</v>
      </c>
      <c r="D557" s="691">
        <v>11600</v>
      </c>
      <c r="E557" s="48"/>
      <c r="F557" s="175"/>
      <c r="G557" s="20"/>
      <c r="H557" s="21"/>
      <c r="I557" s="21"/>
      <c r="J557" s="21"/>
      <c r="K557" s="20"/>
      <c r="L557" s="20"/>
      <c r="M557" s="20"/>
    </row>
    <row r="558" spans="1:13" s="32" customFormat="1" ht="31.5">
      <c r="A558" s="173"/>
      <c r="B558" s="181" t="s">
        <v>1067</v>
      </c>
      <c r="C558" s="524" t="s">
        <v>13</v>
      </c>
      <c r="D558" s="691">
        <v>13200</v>
      </c>
      <c r="E558" s="48"/>
      <c r="F558" s="175"/>
      <c r="G558" s="20"/>
      <c r="H558" s="21"/>
      <c r="I558" s="21"/>
      <c r="J558" s="21"/>
      <c r="K558" s="20"/>
      <c r="L558" s="20"/>
      <c r="M558" s="20"/>
    </row>
    <row r="559" spans="1:13" s="32" customFormat="1" ht="31.5">
      <c r="A559" s="173"/>
      <c r="B559" s="181" t="s">
        <v>1068</v>
      </c>
      <c r="C559" s="522" t="s">
        <v>178</v>
      </c>
      <c r="D559" s="691">
        <v>139200</v>
      </c>
      <c r="E559" s="48"/>
      <c r="F559" s="175"/>
      <c r="G559" s="20"/>
      <c r="H559" s="21"/>
      <c r="I559" s="21"/>
      <c r="J559" s="21"/>
      <c r="K559" s="20"/>
      <c r="L559" s="20"/>
      <c r="M559" s="20"/>
    </row>
    <row r="560" spans="1:13" s="32" customFormat="1" ht="31.5" customHeight="1">
      <c r="A560" s="173"/>
      <c r="B560" s="181" t="s">
        <v>1069</v>
      </c>
      <c r="C560" s="524" t="s">
        <v>13</v>
      </c>
      <c r="D560" s="691">
        <v>87000</v>
      </c>
      <c r="E560" s="48"/>
      <c r="F560" s="175"/>
      <c r="G560" s="20"/>
      <c r="H560" s="21"/>
      <c r="I560" s="21"/>
      <c r="J560" s="21"/>
      <c r="K560" s="20"/>
      <c r="L560" s="20"/>
      <c r="M560" s="20"/>
    </row>
    <row r="561" spans="1:13" s="32" customFormat="1" ht="31.5">
      <c r="A561" s="173"/>
      <c r="B561" s="181" t="s">
        <v>1070</v>
      </c>
      <c r="C561" s="522" t="s">
        <v>178</v>
      </c>
      <c r="D561" s="691">
        <v>98600</v>
      </c>
      <c r="E561" s="48"/>
      <c r="F561" s="175"/>
      <c r="G561" s="20"/>
      <c r="H561" s="21"/>
      <c r="I561" s="21"/>
      <c r="J561" s="21"/>
      <c r="K561" s="20"/>
      <c r="L561" s="20"/>
      <c r="M561" s="20"/>
    </row>
    <row r="562" spans="1:13" s="32" customFormat="1" ht="31.5">
      <c r="A562" s="173"/>
      <c r="B562" s="181" t="s">
        <v>1071</v>
      </c>
      <c r="C562" s="522" t="s">
        <v>178</v>
      </c>
      <c r="D562" s="691">
        <v>90480</v>
      </c>
      <c r="E562" s="48"/>
      <c r="F562" s="175"/>
      <c r="G562" s="20"/>
      <c r="H562" s="21"/>
      <c r="I562" s="21"/>
      <c r="J562" s="21"/>
      <c r="K562" s="20"/>
      <c r="L562" s="20"/>
      <c r="M562" s="20"/>
    </row>
    <row r="563" spans="1:13" s="32" customFormat="1" ht="47.25">
      <c r="A563" s="173"/>
      <c r="B563" s="181" t="s">
        <v>1072</v>
      </c>
      <c r="C563" s="522" t="s">
        <v>178</v>
      </c>
      <c r="D563" s="691">
        <v>92800</v>
      </c>
      <c r="E563" s="48"/>
      <c r="F563" s="175"/>
      <c r="G563" s="20"/>
      <c r="H563" s="21"/>
      <c r="I563" s="21"/>
      <c r="J563" s="21"/>
      <c r="K563" s="20"/>
      <c r="L563" s="20"/>
      <c r="M563" s="20"/>
    </row>
    <row r="564" spans="1:13" s="32" customFormat="1" ht="47.25">
      <c r="A564" s="173"/>
      <c r="B564" s="181" t="s">
        <v>1073</v>
      </c>
      <c r="C564" s="522" t="s">
        <v>178</v>
      </c>
      <c r="D564" s="691">
        <v>110199.99999999999</v>
      </c>
      <c r="E564" s="48"/>
      <c r="F564" s="175"/>
      <c r="G564" s="20"/>
      <c r="H564" s="21"/>
      <c r="I564" s="21"/>
      <c r="J564" s="21"/>
      <c r="K564" s="20"/>
      <c r="L564" s="20"/>
      <c r="M564" s="20"/>
    </row>
    <row r="565" spans="1:13" s="32" customFormat="1" ht="63">
      <c r="A565" s="173"/>
      <c r="B565" s="181" t="s">
        <v>1074</v>
      </c>
      <c r="C565" s="522" t="s">
        <v>178</v>
      </c>
      <c r="D565" s="691">
        <v>113679.99999999999</v>
      </c>
      <c r="E565" s="48"/>
      <c r="F565" s="175"/>
      <c r="G565" s="20"/>
      <c r="H565" s="21"/>
      <c r="I565" s="21"/>
      <c r="J565" s="21"/>
      <c r="K565" s="20"/>
      <c r="L565" s="20"/>
      <c r="M565" s="20"/>
    </row>
    <row r="566" spans="1:13" s="32" customFormat="1" ht="47.25">
      <c r="A566" s="173"/>
      <c r="B566" s="181" t="s">
        <v>1075</v>
      </c>
      <c r="C566" s="522" t="s">
        <v>507</v>
      </c>
      <c r="D566" s="691">
        <v>3248000</v>
      </c>
      <c r="E566" s="48"/>
      <c r="F566" s="175"/>
      <c r="G566" s="20"/>
      <c r="H566" s="21"/>
      <c r="I566" s="21"/>
      <c r="J566" s="21"/>
      <c r="K566" s="20"/>
      <c r="L566" s="20"/>
      <c r="M566" s="20"/>
    </row>
    <row r="567" spans="1:13" s="32" customFormat="1" ht="31.5">
      <c r="A567" s="173"/>
      <c r="B567" s="181" t="s">
        <v>1076</v>
      </c>
      <c r="C567" s="522" t="s">
        <v>507</v>
      </c>
      <c r="D567" s="691">
        <v>3943999.9999999995</v>
      </c>
      <c r="E567" s="48"/>
      <c r="F567" s="175"/>
      <c r="G567" s="20"/>
      <c r="H567" s="21"/>
      <c r="I567" s="21"/>
      <c r="J567" s="21"/>
      <c r="K567" s="20"/>
      <c r="L567" s="20"/>
      <c r="M567" s="20"/>
    </row>
    <row r="568" spans="1:13" s="32" customFormat="1" ht="47.25">
      <c r="A568" s="63"/>
      <c r="B568" s="181" t="s">
        <v>1077</v>
      </c>
      <c r="C568" s="522" t="s">
        <v>16</v>
      </c>
      <c r="D568" s="691">
        <v>62639.999999999993</v>
      </c>
      <c r="E568" s="48"/>
      <c r="F568" s="175"/>
      <c r="G568" s="20"/>
      <c r="H568" s="21"/>
      <c r="I568" s="21"/>
      <c r="J568" s="21"/>
      <c r="K568" s="20"/>
      <c r="L568" s="20"/>
      <c r="M568" s="20"/>
    </row>
    <row r="569" spans="1:13" s="32" customFormat="1">
      <c r="A569" s="63"/>
      <c r="B569" s="181" t="s">
        <v>1078</v>
      </c>
      <c r="C569" s="522" t="s">
        <v>178</v>
      </c>
      <c r="D569" s="691">
        <v>9280</v>
      </c>
      <c r="E569" s="48"/>
      <c r="F569" s="175"/>
      <c r="G569" s="20"/>
      <c r="H569" s="21"/>
      <c r="I569" s="21"/>
      <c r="J569" s="21"/>
      <c r="K569" s="20"/>
      <c r="L569" s="20"/>
      <c r="M569" s="20"/>
    </row>
    <row r="570" spans="1:13" s="32" customFormat="1">
      <c r="A570" s="63"/>
      <c r="B570" s="181"/>
      <c r="C570" s="522"/>
      <c r="D570" s="691">
        <v>0</v>
      </c>
      <c r="E570" s="48"/>
      <c r="F570" s="175"/>
      <c r="G570" s="20"/>
      <c r="H570" s="21"/>
      <c r="I570" s="21"/>
      <c r="J570" s="21"/>
      <c r="K570" s="20"/>
      <c r="L570" s="20"/>
      <c r="M570" s="20"/>
    </row>
    <row r="571" spans="1:13" s="32" customFormat="1">
      <c r="A571" s="63"/>
      <c r="B571" s="181" t="s">
        <v>417</v>
      </c>
      <c r="C571" s="522" t="s">
        <v>191</v>
      </c>
      <c r="D571" s="691">
        <v>62710.288575999992</v>
      </c>
      <c r="E571" s="48"/>
      <c r="F571" s="175"/>
      <c r="G571" s="20"/>
      <c r="H571" s="21"/>
      <c r="I571" s="21"/>
      <c r="J571" s="21"/>
      <c r="K571" s="20"/>
      <c r="L571" s="20"/>
      <c r="M571" s="20"/>
    </row>
    <row r="572" spans="1:13" s="32" customFormat="1">
      <c r="A572" s="63"/>
      <c r="B572" s="181" t="s">
        <v>416</v>
      </c>
      <c r="C572" s="522" t="s">
        <v>191</v>
      </c>
      <c r="D572" s="691">
        <v>62710.288575999992</v>
      </c>
      <c r="E572" s="48"/>
      <c r="F572" s="175"/>
      <c r="G572" s="20"/>
      <c r="H572" s="21"/>
      <c r="I572" s="21"/>
      <c r="J572" s="21"/>
      <c r="K572" s="20"/>
      <c r="L572" s="20"/>
      <c r="M572" s="20"/>
    </row>
    <row r="573" spans="1:13" s="32" customFormat="1">
      <c r="A573" s="63"/>
      <c r="B573" s="181" t="s">
        <v>742</v>
      </c>
      <c r="C573" s="522" t="s">
        <v>16</v>
      </c>
      <c r="D573" s="691">
        <v>61711.999999999993</v>
      </c>
      <c r="E573" s="48"/>
      <c r="F573" s="175"/>
      <c r="G573" s="20"/>
      <c r="H573" s="21"/>
      <c r="I573" s="21"/>
      <c r="J573" s="21"/>
      <c r="K573" s="20"/>
      <c r="L573" s="20"/>
      <c r="M573" s="20"/>
    </row>
    <row r="574" spans="1:13" s="32" customFormat="1">
      <c r="A574" s="63"/>
      <c r="B574" s="181" t="s">
        <v>1239</v>
      </c>
      <c r="C574" s="522" t="s">
        <v>16</v>
      </c>
      <c r="D574" s="691">
        <v>1739.9999999999998</v>
      </c>
      <c r="E574" s="48"/>
      <c r="F574" s="175"/>
      <c r="G574" s="20"/>
      <c r="H574" s="21"/>
      <c r="I574" s="21"/>
      <c r="J574" s="21"/>
      <c r="K574" s="20"/>
      <c r="L574" s="20"/>
      <c r="M574" s="20"/>
    </row>
    <row r="575" spans="1:13" s="32" customFormat="1">
      <c r="A575" s="63"/>
      <c r="B575" s="181" t="s">
        <v>1238</v>
      </c>
      <c r="C575" s="524" t="s">
        <v>13</v>
      </c>
      <c r="D575" s="691">
        <v>429199.99999999994</v>
      </c>
      <c r="E575" s="48"/>
      <c r="F575" s="175"/>
      <c r="G575" s="20"/>
      <c r="H575" s="21"/>
      <c r="I575" s="21"/>
      <c r="J575" s="21"/>
      <c r="K575" s="20"/>
      <c r="L575" s="20"/>
      <c r="M575" s="20"/>
    </row>
    <row r="576" spans="1:13" s="32" customFormat="1">
      <c r="A576" s="63"/>
      <c r="B576" s="181" t="s">
        <v>1238</v>
      </c>
      <c r="C576" s="524" t="s">
        <v>13</v>
      </c>
      <c r="D576" s="691">
        <v>313200</v>
      </c>
      <c r="E576" s="48"/>
      <c r="F576" s="175"/>
      <c r="G576" s="20"/>
      <c r="H576" s="21"/>
      <c r="I576" s="21"/>
      <c r="J576" s="21"/>
      <c r="K576" s="20"/>
      <c r="L576" s="20"/>
      <c r="M576" s="20"/>
    </row>
    <row r="577" spans="1:13" s="32" customFormat="1">
      <c r="A577" s="63"/>
      <c r="B577" s="181" t="s">
        <v>1237</v>
      </c>
      <c r="C577" s="522" t="s">
        <v>178</v>
      </c>
      <c r="D577" s="691">
        <v>63799.999999999993</v>
      </c>
      <c r="E577" s="48"/>
      <c r="F577" s="175"/>
      <c r="G577" s="20"/>
      <c r="H577" s="21"/>
      <c r="I577" s="21"/>
      <c r="J577" s="21"/>
      <c r="K577" s="20"/>
      <c r="L577" s="20"/>
      <c r="M577" s="20"/>
    </row>
    <row r="578" spans="1:13" s="32" customFormat="1" ht="31.5">
      <c r="A578" s="63"/>
      <c r="B578" s="181" t="s">
        <v>1236</v>
      </c>
      <c r="C578" s="522" t="s">
        <v>178</v>
      </c>
      <c r="D578" s="691">
        <v>92800</v>
      </c>
      <c r="E578" s="48"/>
      <c r="F578" s="175"/>
      <c r="G578" s="20"/>
      <c r="H578" s="21"/>
      <c r="I578" s="21"/>
      <c r="J578" s="21"/>
      <c r="K578" s="20"/>
      <c r="L578" s="20"/>
      <c r="M578" s="20"/>
    </row>
    <row r="579" spans="1:13" s="32" customFormat="1">
      <c r="A579" s="63"/>
      <c r="B579" s="181"/>
      <c r="C579" s="522"/>
      <c r="D579" s="691"/>
      <c r="E579" s="48"/>
      <c r="F579" s="175"/>
      <c r="G579" s="20"/>
      <c r="H579" s="21"/>
      <c r="I579" s="21"/>
      <c r="J579" s="21"/>
      <c r="K579" s="20"/>
      <c r="L579" s="20"/>
      <c r="M579" s="20"/>
    </row>
    <row r="580" spans="1:13" s="32" customFormat="1">
      <c r="A580" s="63"/>
      <c r="B580" s="181" t="s">
        <v>1234</v>
      </c>
      <c r="C580" s="524" t="s">
        <v>13</v>
      </c>
      <c r="D580" s="691">
        <v>13339.999999999998</v>
      </c>
      <c r="E580" s="48"/>
      <c r="F580" s="175"/>
      <c r="G580" s="20"/>
      <c r="H580" s="21"/>
      <c r="I580" s="21"/>
      <c r="J580" s="21"/>
      <c r="K580" s="20"/>
      <c r="L580" s="20"/>
      <c r="M580" s="20"/>
    </row>
    <row r="581" spans="1:13" s="32" customFormat="1">
      <c r="A581" s="63"/>
      <c r="B581" s="181" t="s">
        <v>569</v>
      </c>
      <c r="C581" s="522" t="s">
        <v>178</v>
      </c>
      <c r="D581" s="691"/>
      <c r="E581" s="48"/>
      <c r="F581" s="121"/>
      <c r="G581" s="20"/>
      <c r="H581" s="21"/>
      <c r="I581" s="21"/>
      <c r="J581" s="21"/>
      <c r="K581" s="20"/>
      <c r="L581" s="20"/>
      <c r="M581" s="20"/>
    </row>
    <row r="582" spans="1:13" s="32" customFormat="1">
      <c r="A582" s="63"/>
      <c r="B582" s="181" t="s">
        <v>1233</v>
      </c>
      <c r="C582" s="522" t="s">
        <v>16</v>
      </c>
      <c r="D582" s="691">
        <v>145001.85599999997</v>
      </c>
      <c r="E582" s="48"/>
      <c r="F582" s="175"/>
      <c r="G582" s="20"/>
      <c r="H582" s="21"/>
      <c r="I582" s="21"/>
      <c r="J582" s="21"/>
      <c r="K582" s="20"/>
      <c r="L582" s="20"/>
      <c r="M582" s="20"/>
    </row>
    <row r="583" spans="1:13" s="32" customFormat="1">
      <c r="A583" s="63"/>
      <c r="B583" s="181" t="s">
        <v>260</v>
      </c>
      <c r="C583" s="522" t="s">
        <v>178</v>
      </c>
      <c r="D583" s="691">
        <v>6728000</v>
      </c>
      <c r="E583" s="48"/>
      <c r="F583" s="175"/>
      <c r="G583" s="20"/>
      <c r="H583" s="21"/>
      <c r="I583" s="21"/>
      <c r="J583" s="21"/>
      <c r="K583" s="20"/>
      <c r="L583" s="20"/>
      <c r="M583" s="20"/>
    </row>
    <row r="584" spans="1:13" s="32" customFormat="1">
      <c r="A584" s="63"/>
      <c r="B584" s="181" t="s">
        <v>1235</v>
      </c>
      <c r="C584" s="522" t="s">
        <v>178</v>
      </c>
      <c r="D584" s="691">
        <v>81200</v>
      </c>
      <c r="E584" s="48"/>
      <c r="F584" s="175"/>
      <c r="G584" s="20"/>
      <c r="H584" s="21"/>
      <c r="I584" s="21"/>
      <c r="J584" s="21"/>
      <c r="K584" s="20"/>
      <c r="L584" s="20"/>
      <c r="M584" s="20"/>
    </row>
    <row r="585" spans="1:13" s="32" customFormat="1">
      <c r="A585" s="63"/>
      <c r="B585" s="181" t="s">
        <v>444</v>
      </c>
      <c r="C585" s="522" t="s">
        <v>16</v>
      </c>
      <c r="D585" s="691">
        <v>139.19999999999999</v>
      </c>
      <c r="E585" s="48"/>
      <c r="F585" s="175"/>
      <c r="G585" s="20"/>
      <c r="H585" s="21"/>
      <c r="I585" s="21"/>
      <c r="J585" s="21"/>
      <c r="K585" s="20"/>
      <c r="L585" s="20"/>
      <c r="M585" s="20"/>
    </row>
    <row r="586" spans="1:13" s="32" customFormat="1">
      <c r="A586" s="63"/>
      <c r="B586" s="181" t="s">
        <v>445</v>
      </c>
      <c r="C586" s="522" t="s">
        <v>16</v>
      </c>
      <c r="D586" s="691">
        <v>70</v>
      </c>
      <c r="E586" s="48"/>
      <c r="F586" s="121"/>
      <c r="G586" s="20"/>
      <c r="H586" s="21"/>
      <c r="I586" s="21"/>
      <c r="J586" s="21"/>
      <c r="K586" s="20"/>
      <c r="L586" s="20"/>
      <c r="M586" s="20"/>
    </row>
    <row r="587" spans="1:13" s="32" customFormat="1">
      <c r="A587" s="63"/>
      <c r="B587" s="181" t="s">
        <v>429</v>
      </c>
      <c r="C587" s="522" t="s">
        <v>178</v>
      </c>
      <c r="D587" s="691">
        <v>19720</v>
      </c>
      <c r="E587" s="48"/>
      <c r="F587" s="175"/>
      <c r="G587" s="20"/>
      <c r="H587" s="21"/>
      <c r="I587" s="21"/>
      <c r="J587" s="21"/>
      <c r="K587" s="20"/>
      <c r="L587" s="20"/>
      <c r="M587" s="20"/>
    </row>
    <row r="588" spans="1:13" s="32" customFormat="1">
      <c r="A588" s="63"/>
      <c r="B588" s="181" t="s">
        <v>430</v>
      </c>
      <c r="C588" s="522" t="s">
        <v>178</v>
      </c>
      <c r="D588" s="691">
        <v>3248</v>
      </c>
      <c r="E588" s="48"/>
      <c r="F588" s="175"/>
      <c r="G588" s="20"/>
      <c r="H588" s="21"/>
      <c r="I588" s="21"/>
      <c r="J588" s="21"/>
      <c r="K588" s="20"/>
      <c r="L588" s="20"/>
      <c r="M588" s="20"/>
    </row>
    <row r="589" spans="1:13" s="32" customFormat="1">
      <c r="A589" s="63"/>
      <c r="B589" s="181" t="s">
        <v>1413</v>
      </c>
      <c r="C589" s="522" t="s">
        <v>191</v>
      </c>
      <c r="D589" s="691">
        <v>62713</v>
      </c>
      <c r="E589" s="593" t="s">
        <v>1617</v>
      </c>
      <c r="F589" s="121" t="s">
        <v>1619</v>
      </c>
      <c r="G589" s="20"/>
      <c r="H589" s="21"/>
      <c r="I589" s="21"/>
      <c r="J589" s="21"/>
      <c r="K589" s="20"/>
      <c r="L589" s="20"/>
      <c r="M589" s="20"/>
    </row>
    <row r="590" spans="1:13" s="32" customFormat="1" ht="31.5">
      <c r="A590" s="63"/>
      <c r="B590" s="181" t="s">
        <v>1548</v>
      </c>
      <c r="C590" s="522" t="s">
        <v>191</v>
      </c>
      <c r="D590" s="691">
        <v>118598</v>
      </c>
      <c r="E590" s="593" t="s">
        <v>1617</v>
      </c>
      <c r="F590" s="121" t="s">
        <v>1619</v>
      </c>
      <c r="G590" s="20"/>
      <c r="H590" s="21"/>
      <c r="I590" s="21"/>
      <c r="J590" s="21"/>
      <c r="K590" s="20"/>
      <c r="L590" s="20"/>
      <c r="M590" s="20"/>
    </row>
    <row r="591" spans="1:13" s="32" customFormat="1">
      <c r="A591" s="63"/>
      <c r="B591" s="181" t="s">
        <v>417</v>
      </c>
      <c r="C591" s="522" t="s">
        <v>191</v>
      </c>
      <c r="D591" s="691">
        <v>45553</v>
      </c>
      <c r="E591" s="48"/>
      <c r="F591" s="121"/>
      <c r="G591" s="20"/>
      <c r="H591" s="21"/>
      <c r="I591" s="21"/>
      <c r="J591" s="21"/>
      <c r="K591" s="20"/>
      <c r="L591" s="20"/>
      <c r="M591" s="20"/>
    </row>
    <row r="592" spans="1:13" s="32" customFormat="1">
      <c r="A592" s="63"/>
      <c r="B592" s="181" t="s">
        <v>1412</v>
      </c>
      <c r="C592" s="522" t="s">
        <v>191</v>
      </c>
      <c r="D592" s="691">
        <v>20857.13</v>
      </c>
      <c r="E592" s="593" t="s">
        <v>1617</v>
      </c>
      <c r="F592" s="121" t="s">
        <v>1619</v>
      </c>
      <c r="G592" s="20"/>
      <c r="H592" s="21"/>
      <c r="I592" s="21"/>
      <c r="J592" s="21"/>
      <c r="K592" s="20"/>
      <c r="L592" s="20"/>
      <c r="M592" s="20"/>
    </row>
    <row r="593" spans="1:13" s="32" customFormat="1">
      <c r="A593" s="63"/>
      <c r="B593" s="181" t="s">
        <v>158</v>
      </c>
      <c r="C593" s="522" t="s">
        <v>16</v>
      </c>
      <c r="D593" s="691">
        <v>1300</v>
      </c>
      <c r="E593" s="48"/>
      <c r="F593" s="121"/>
      <c r="G593" s="20"/>
      <c r="H593" s="21"/>
      <c r="I593" s="21"/>
      <c r="J593" s="21"/>
      <c r="K593" s="20"/>
      <c r="L593" s="20"/>
      <c r="M593" s="20"/>
    </row>
    <row r="594" spans="1:13" s="32" customFormat="1">
      <c r="A594" s="63"/>
      <c r="B594" s="181" t="s">
        <v>416</v>
      </c>
      <c r="C594" s="522" t="s">
        <v>191</v>
      </c>
      <c r="D594" s="691">
        <v>45553</v>
      </c>
      <c r="E594" s="48"/>
      <c r="F594" s="121"/>
      <c r="G594" s="20"/>
      <c r="H594" s="21"/>
      <c r="I594" s="21"/>
      <c r="J594" s="21"/>
      <c r="K594" s="20"/>
      <c r="L594" s="20"/>
      <c r="M594" s="20"/>
    </row>
    <row r="595" spans="1:13" s="32" customFormat="1">
      <c r="A595" s="63"/>
      <c r="B595" s="181" t="s">
        <v>419</v>
      </c>
      <c r="C595" s="530" t="s">
        <v>1039</v>
      </c>
      <c r="D595" s="691">
        <v>23483</v>
      </c>
      <c r="E595" s="48"/>
      <c r="F595" s="121"/>
      <c r="G595" s="20"/>
      <c r="H595" s="21"/>
      <c r="I595" s="21"/>
      <c r="J595" s="21"/>
      <c r="K595" s="20"/>
      <c r="L595" s="20"/>
      <c r="M595" s="20"/>
    </row>
    <row r="596" spans="1:13" s="32" customFormat="1">
      <c r="A596" s="63"/>
      <c r="B596" s="181" t="s">
        <v>418</v>
      </c>
      <c r="C596" s="530" t="s">
        <v>1039</v>
      </c>
      <c r="D596" s="691">
        <v>10867</v>
      </c>
      <c r="E596" s="48"/>
      <c r="F596" s="121"/>
      <c r="G596" s="20"/>
      <c r="H596" s="21"/>
      <c r="I596" s="21"/>
      <c r="J596" s="21"/>
      <c r="K596" s="20"/>
      <c r="L596" s="20"/>
      <c r="M596" s="20"/>
    </row>
    <row r="597" spans="1:13" s="32" customFormat="1">
      <c r="A597" s="63"/>
      <c r="B597" s="181" t="s">
        <v>446</v>
      </c>
      <c r="C597" s="530" t="s">
        <v>1039</v>
      </c>
      <c r="D597" s="691">
        <v>1660</v>
      </c>
      <c r="E597" s="48"/>
      <c r="F597" s="48"/>
      <c r="G597" s="20"/>
      <c r="H597" s="21"/>
      <c r="I597" s="21"/>
      <c r="J597" s="21"/>
      <c r="K597" s="20"/>
      <c r="L597" s="20"/>
      <c r="M597" s="20"/>
    </row>
    <row r="598" spans="1:13" s="32" customFormat="1">
      <c r="A598" s="63"/>
      <c r="B598" s="181" t="s">
        <v>420</v>
      </c>
      <c r="C598" s="524" t="s">
        <v>13</v>
      </c>
      <c r="D598" s="691">
        <v>17400</v>
      </c>
      <c r="E598" s="48"/>
      <c r="F598" s="121"/>
      <c r="G598" s="20"/>
      <c r="H598" s="21"/>
      <c r="I598" s="21"/>
      <c r="J598" s="21"/>
      <c r="K598" s="20"/>
      <c r="L598" s="20"/>
      <c r="M598" s="20"/>
    </row>
    <row r="599" spans="1:13" s="32" customFormat="1">
      <c r="A599" s="63"/>
      <c r="B599" s="181" t="s">
        <v>125</v>
      </c>
      <c r="C599" s="530" t="s">
        <v>1039</v>
      </c>
      <c r="D599" s="691">
        <v>10424</v>
      </c>
      <c r="E599" s="48"/>
      <c r="F599" s="121"/>
      <c r="G599" s="20"/>
      <c r="H599" s="21"/>
      <c r="I599" s="21"/>
      <c r="J599" s="21"/>
      <c r="K599" s="20"/>
      <c r="L599" s="20"/>
      <c r="M599" s="20"/>
    </row>
    <row r="600" spans="1:13" s="32" customFormat="1">
      <c r="A600" s="63"/>
      <c r="B600" s="181" t="s">
        <v>104</v>
      </c>
      <c r="C600" s="522" t="s">
        <v>288</v>
      </c>
      <c r="D600" s="691">
        <v>1574</v>
      </c>
      <c r="E600" s="48"/>
      <c r="F600" s="121"/>
      <c r="G600" s="20"/>
      <c r="H600" s="21"/>
      <c r="I600" s="21"/>
      <c r="J600" s="21"/>
      <c r="K600" s="20"/>
      <c r="L600" s="20"/>
      <c r="M600" s="20"/>
    </row>
    <row r="601" spans="1:13" s="32" customFormat="1">
      <c r="A601" s="63"/>
      <c r="B601" s="181" t="s">
        <v>1337</v>
      </c>
      <c r="C601" s="524" t="s">
        <v>13</v>
      </c>
      <c r="D601" s="691">
        <v>3832.8333333333335</v>
      </c>
      <c r="E601" s="48"/>
      <c r="F601" s="175"/>
      <c r="G601" s="20"/>
      <c r="H601" s="21"/>
      <c r="I601" s="21"/>
      <c r="J601" s="21"/>
      <c r="K601" s="20"/>
      <c r="L601" s="20"/>
      <c r="M601" s="20"/>
    </row>
    <row r="602" spans="1:13" s="32" customFormat="1">
      <c r="A602" s="63"/>
      <c r="B602" s="181" t="s">
        <v>690</v>
      </c>
      <c r="C602" s="522" t="s">
        <v>16</v>
      </c>
      <c r="D602" s="691">
        <v>11010.72</v>
      </c>
      <c r="E602" s="48"/>
      <c r="F602" s="175"/>
      <c r="G602" s="20"/>
      <c r="H602" s="21"/>
      <c r="I602" s="21"/>
      <c r="J602" s="21"/>
      <c r="K602" s="20"/>
      <c r="L602" s="20"/>
      <c r="M602" s="20"/>
    </row>
    <row r="603" spans="1:13" s="32" customFormat="1">
      <c r="A603" s="63"/>
      <c r="B603" s="181" t="s">
        <v>159</v>
      </c>
      <c r="C603" s="522" t="s">
        <v>191</v>
      </c>
      <c r="D603" s="691">
        <v>66991.159999999989</v>
      </c>
      <c r="E603" s="48"/>
      <c r="F603" s="175"/>
      <c r="G603" s="20"/>
      <c r="H603" s="21"/>
      <c r="I603" s="21"/>
      <c r="J603" s="21"/>
      <c r="K603" s="20"/>
      <c r="L603" s="20"/>
      <c r="M603" s="20"/>
    </row>
    <row r="604" spans="1:13" s="32" customFormat="1">
      <c r="A604" s="63"/>
      <c r="B604" s="181" t="s">
        <v>159</v>
      </c>
      <c r="C604" s="522" t="s">
        <v>798</v>
      </c>
      <c r="D604" s="691">
        <v>328281.15999999997</v>
      </c>
      <c r="E604" s="48"/>
      <c r="F604" s="175"/>
      <c r="G604" s="20"/>
      <c r="H604" s="21"/>
      <c r="I604" s="21"/>
      <c r="J604" s="21"/>
      <c r="K604" s="20"/>
      <c r="L604" s="20"/>
      <c r="M604" s="20"/>
    </row>
    <row r="605" spans="1:13" s="32" customFormat="1">
      <c r="A605" s="63"/>
      <c r="B605" s="181" t="s">
        <v>1041</v>
      </c>
      <c r="C605" s="522" t="s">
        <v>191</v>
      </c>
      <c r="D605" s="691">
        <v>79895</v>
      </c>
      <c r="E605" s="48"/>
      <c r="F605" s="175"/>
      <c r="G605" s="20"/>
      <c r="H605" s="21"/>
      <c r="I605" s="21"/>
      <c r="J605" s="21"/>
      <c r="K605" s="20"/>
      <c r="L605" s="20"/>
      <c r="M605" s="20"/>
    </row>
    <row r="606" spans="1:13" s="32" customFormat="1">
      <c r="A606" s="63"/>
      <c r="B606" s="181" t="s">
        <v>1050</v>
      </c>
      <c r="C606" s="522" t="s">
        <v>191</v>
      </c>
      <c r="D606" s="691">
        <v>134492.72</v>
      </c>
      <c r="E606" s="48"/>
      <c r="F606" s="175"/>
      <c r="G606" s="20"/>
      <c r="H606" s="21"/>
      <c r="I606" s="21"/>
      <c r="J606" s="21"/>
      <c r="K606" s="20"/>
      <c r="L606" s="20"/>
      <c r="M606" s="20"/>
    </row>
    <row r="607" spans="1:13" s="32" customFormat="1">
      <c r="A607" s="63"/>
      <c r="B607" s="181" t="s">
        <v>1042</v>
      </c>
      <c r="C607" s="522" t="s">
        <v>191</v>
      </c>
      <c r="D607" s="691">
        <v>30159.999999999996</v>
      </c>
      <c r="E607" s="48"/>
      <c r="F607" s="175"/>
      <c r="G607" s="20"/>
      <c r="H607" s="21"/>
      <c r="I607" s="21"/>
      <c r="J607" s="21"/>
      <c r="K607" s="20"/>
      <c r="L607" s="20"/>
      <c r="M607" s="20"/>
    </row>
    <row r="608" spans="1:13" s="32" customFormat="1" ht="31.5">
      <c r="A608" s="63"/>
      <c r="B608" s="181" t="s">
        <v>1043</v>
      </c>
      <c r="C608" s="522" t="s">
        <v>16</v>
      </c>
      <c r="D608" s="691">
        <v>92800</v>
      </c>
      <c r="E608" s="48"/>
      <c r="F608" s="175"/>
      <c r="G608" s="20"/>
      <c r="H608" s="21"/>
      <c r="I608" s="21"/>
      <c r="J608" s="21"/>
      <c r="K608" s="20"/>
      <c r="L608" s="20"/>
      <c r="M608" s="20"/>
    </row>
    <row r="609" spans="1:13" s="32" customFormat="1">
      <c r="A609" s="63"/>
      <c r="B609" s="181" t="s">
        <v>1034</v>
      </c>
      <c r="C609" s="530" t="s">
        <v>1039</v>
      </c>
      <c r="D609" s="691">
        <v>13067.4</v>
      </c>
      <c r="E609" s="48"/>
      <c r="F609" s="175"/>
      <c r="G609" s="20"/>
      <c r="H609" s="21"/>
      <c r="I609" s="21"/>
      <c r="J609" s="21"/>
      <c r="K609" s="20"/>
      <c r="L609" s="20"/>
      <c r="M609" s="20"/>
    </row>
    <row r="610" spans="1:13" s="32" customFormat="1">
      <c r="A610" s="63"/>
      <c r="B610" s="181" t="s">
        <v>1035</v>
      </c>
      <c r="C610" s="522" t="s">
        <v>288</v>
      </c>
      <c r="D610" s="691">
        <v>8813.68</v>
      </c>
      <c r="E610" s="48"/>
      <c r="F610" s="175"/>
      <c r="G610" s="20"/>
      <c r="H610" s="21"/>
      <c r="I610" s="21"/>
      <c r="J610" s="21"/>
      <c r="K610" s="20"/>
      <c r="L610" s="20"/>
      <c r="M610" s="20"/>
    </row>
    <row r="611" spans="1:13" s="32" customFormat="1">
      <c r="A611" s="63"/>
      <c r="B611" s="181" t="s">
        <v>1036</v>
      </c>
      <c r="C611" s="522" t="s">
        <v>288</v>
      </c>
      <c r="D611" s="691">
        <v>10151.16</v>
      </c>
      <c r="E611" s="48"/>
      <c r="F611" s="175"/>
      <c r="G611" s="20"/>
      <c r="H611" s="21"/>
      <c r="I611" s="21"/>
      <c r="J611" s="21"/>
      <c r="K611" s="20"/>
      <c r="L611" s="20"/>
      <c r="M611" s="20"/>
    </row>
    <row r="612" spans="1:13" s="32" customFormat="1">
      <c r="A612" s="63"/>
      <c r="B612" s="181" t="s">
        <v>1037</v>
      </c>
      <c r="C612" s="522" t="s">
        <v>288</v>
      </c>
      <c r="D612" s="691">
        <v>7615</v>
      </c>
      <c r="E612" s="48"/>
      <c r="F612" s="175"/>
      <c r="G612" s="20"/>
      <c r="H612" s="21"/>
      <c r="I612" s="21"/>
      <c r="J612" s="21"/>
      <c r="K612" s="20"/>
      <c r="L612" s="20"/>
      <c r="M612" s="20"/>
    </row>
    <row r="613" spans="1:13" s="32" customFormat="1">
      <c r="A613" s="63"/>
      <c r="B613" s="181" t="s">
        <v>1038</v>
      </c>
      <c r="C613" s="522" t="s">
        <v>288</v>
      </c>
      <c r="D613" s="691">
        <v>348</v>
      </c>
      <c r="E613" s="48"/>
      <c r="F613" s="104"/>
      <c r="G613" s="20"/>
      <c r="H613" s="21"/>
      <c r="I613" s="21"/>
      <c r="J613" s="21"/>
      <c r="K613" s="20"/>
      <c r="L613" s="20"/>
      <c r="M613" s="20"/>
    </row>
    <row r="614" spans="1:13" s="32" customFormat="1">
      <c r="A614" s="63"/>
      <c r="B614" s="181" t="s">
        <v>1040</v>
      </c>
      <c r="C614" s="522" t="s">
        <v>288</v>
      </c>
      <c r="D614" s="691">
        <v>522</v>
      </c>
      <c r="E614" s="48"/>
      <c r="F614" s="104"/>
      <c r="G614" s="20"/>
      <c r="H614" s="21"/>
      <c r="I614" s="21"/>
      <c r="J614" s="21"/>
      <c r="K614" s="20"/>
      <c r="L614" s="20"/>
      <c r="M614" s="20"/>
    </row>
    <row r="615" spans="1:13" s="32" customFormat="1">
      <c r="A615" s="63"/>
      <c r="B615" s="181" t="s">
        <v>143</v>
      </c>
      <c r="C615" s="522" t="s">
        <v>191</v>
      </c>
      <c r="D615" s="691">
        <v>49591.159999999996</v>
      </c>
      <c r="E615" s="48"/>
      <c r="F615" s="104"/>
      <c r="G615" s="20"/>
      <c r="H615" s="21"/>
      <c r="I615" s="21"/>
      <c r="J615" s="21"/>
      <c r="K615" s="20"/>
      <c r="L615" s="20"/>
      <c r="M615" s="20"/>
    </row>
    <row r="616" spans="1:13" s="32" customFormat="1">
      <c r="A616" s="63"/>
      <c r="B616" s="181" t="s">
        <v>160</v>
      </c>
      <c r="C616" s="522" t="s">
        <v>178</v>
      </c>
      <c r="D616" s="691">
        <v>7804.48</v>
      </c>
      <c r="E616" s="48"/>
      <c r="F616" s="104"/>
      <c r="G616" s="20"/>
      <c r="H616" s="21"/>
      <c r="I616" s="21"/>
      <c r="J616" s="21"/>
      <c r="K616" s="20"/>
      <c r="L616" s="20"/>
      <c r="M616" s="20"/>
    </row>
    <row r="617" spans="1:13" s="32" customFormat="1">
      <c r="A617" s="63"/>
      <c r="B617" s="181" t="s">
        <v>192</v>
      </c>
      <c r="C617" s="522" t="s">
        <v>191</v>
      </c>
      <c r="D617" s="691">
        <v>79461.159999999989</v>
      </c>
      <c r="E617" s="48"/>
      <c r="F617" s="104"/>
      <c r="G617" s="20"/>
      <c r="H617" s="21"/>
      <c r="I617" s="21"/>
      <c r="J617" s="21"/>
      <c r="K617" s="20"/>
      <c r="L617" s="20"/>
      <c r="M617" s="20"/>
    </row>
    <row r="618" spans="1:13" s="32" customFormat="1">
      <c r="A618" s="63"/>
      <c r="B618" s="181" t="s">
        <v>875</v>
      </c>
      <c r="C618" s="522" t="s">
        <v>191</v>
      </c>
      <c r="D618" s="691">
        <v>87250.559999999998</v>
      </c>
      <c r="E618" s="48"/>
      <c r="F618" s="104"/>
      <c r="G618" s="20"/>
      <c r="H618" s="21"/>
      <c r="I618" s="21"/>
      <c r="J618" s="21"/>
      <c r="K618" s="20"/>
      <c r="L618" s="20"/>
      <c r="M618" s="20"/>
    </row>
    <row r="619" spans="1:13" s="32" customFormat="1">
      <c r="A619" s="63"/>
      <c r="B619" s="181" t="s">
        <v>874</v>
      </c>
      <c r="C619" s="522" t="s">
        <v>288</v>
      </c>
      <c r="D619" s="691">
        <v>28999.999999999996</v>
      </c>
      <c r="E619" s="48"/>
      <c r="F619" s="104"/>
      <c r="G619" s="20"/>
      <c r="H619" s="21"/>
      <c r="I619" s="21"/>
      <c r="J619" s="21"/>
      <c r="K619" s="20"/>
      <c r="L619" s="20"/>
      <c r="M619" s="20"/>
    </row>
    <row r="620" spans="1:13" s="32" customFormat="1">
      <c r="A620" s="63"/>
      <c r="B620" s="181" t="s">
        <v>876</v>
      </c>
      <c r="C620" s="522" t="s">
        <v>191</v>
      </c>
      <c r="D620" s="691">
        <v>30739.999999999996</v>
      </c>
      <c r="E620" s="48"/>
      <c r="F620" s="104"/>
      <c r="G620" s="20"/>
      <c r="H620" s="21"/>
      <c r="I620" s="21"/>
      <c r="J620" s="21"/>
      <c r="K620" s="20"/>
      <c r="L620" s="20"/>
      <c r="M620" s="20"/>
    </row>
    <row r="621" spans="1:13" s="32" customFormat="1">
      <c r="A621" s="63"/>
      <c r="B621" s="181" t="s">
        <v>161</v>
      </c>
      <c r="C621" s="522" t="s">
        <v>16</v>
      </c>
      <c r="D621" s="691">
        <v>470.96</v>
      </c>
      <c r="E621" s="48"/>
      <c r="F621" s="104"/>
      <c r="G621" s="20"/>
      <c r="H621" s="21"/>
      <c r="I621" s="21"/>
      <c r="J621" s="21"/>
      <c r="K621" s="20"/>
      <c r="L621" s="20"/>
      <c r="M621" s="20"/>
    </row>
    <row r="622" spans="1:13" s="32" customFormat="1">
      <c r="A622" s="63"/>
      <c r="B622" s="181" t="s">
        <v>866</v>
      </c>
      <c r="C622" s="522" t="s">
        <v>16</v>
      </c>
      <c r="D622" s="691">
        <v>15782.96</v>
      </c>
      <c r="E622" s="48"/>
      <c r="F622" s="104"/>
      <c r="G622" s="20"/>
      <c r="H622" s="21"/>
      <c r="I622" s="21"/>
      <c r="J622" s="21"/>
      <c r="K622" s="20"/>
      <c r="L622" s="20"/>
      <c r="M622" s="20"/>
    </row>
    <row r="623" spans="1:13" s="32" customFormat="1">
      <c r="A623" s="63"/>
      <c r="B623" s="181" t="s">
        <v>162</v>
      </c>
      <c r="C623" s="522" t="s">
        <v>16</v>
      </c>
      <c r="D623" s="691">
        <v>261.04639999999995</v>
      </c>
      <c r="E623" s="48"/>
      <c r="F623" s="104"/>
      <c r="G623" s="20"/>
      <c r="H623" s="21"/>
      <c r="I623" s="21"/>
      <c r="J623" s="21"/>
      <c r="K623" s="20"/>
      <c r="L623" s="20"/>
      <c r="M623" s="20"/>
    </row>
    <row r="624" spans="1:13" s="32" customFormat="1">
      <c r="A624" s="63"/>
      <c r="B624" s="181" t="s">
        <v>163</v>
      </c>
      <c r="C624" s="522" t="s">
        <v>16</v>
      </c>
      <c r="D624" s="691">
        <v>473.65119999999996</v>
      </c>
      <c r="E624" s="48"/>
      <c r="F624" s="104"/>
      <c r="G624" s="20"/>
      <c r="H624" s="21"/>
      <c r="I624" s="21"/>
      <c r="J624" s="21"/>
      <c r="K624" s="20"/>
      <c r="L624" s="20"/>
      <c r="M624" s="20"/>
    </row>
    <row r="625" spans="1:13" s="32" customFormat="1">
      <c r="A625" s="63"/>
      <c r="B625" s="181" t="s">
        <v>922</v>
      </c>
      <c r="C625" s="522" t="s">
        <v>16</v>
      </c>
      <c r="D625" s="691">
        <v>33578.519999999997</v>
      </c>
      <c r="E625" s="178"/>
      <c r="F625" s="104"/>
      <c r="G625" s="131"/>
      <c r="H625" s="21"/>
      <c r="I625" s="21"/>
      <c r="J625" s="21"/>
      <c r="K625" s="20"/>
      <c r="L625" s="20"/>
      <c r="M625" s="20"/>
    </row>
    <row r="626" spans="1:13" s="32" customFormat="1">
      <c r="A626" s="63"/>
      <c r="B626" s="181" t="s">
        <v>251</v>
      </c>
      <c r="C626" s="522" t="s">
        <v>16</v>
      </c>
      <c r="D626" s="691">
        <v>62974.079999999994</v>
      </c>
      <c r="E626" s="178"/>
      <c r="F626" s="104"/>
      <c r="G626" s="131"/>
      <c r="H626" s="21"/>
      <c r="I626" s="21"/>
      <c r="J626" s="21"/>
      <c r="K626" s="20"/>
      <c r="L626" s="20"/>
      <c r="M626" s="20"/>
    </row>
    <row r="627" spans="1:13" s="32" customFormat="1">
      <c r="A627" s="63"/>
      <c r="B627" s="181" t="s">
        <v>921</v>
      </c>
      <c r="C627" s="522" t="s">
        <v>16</v>
      </c>
      <c r="D627" s="691">
        <v>70785.51999999999</v>
      </c>
      <c r="E627" s="178"/>
      <c r="F627" s="104"/>
      <c r="G627" s="131"/>
      <c r="H627" s="21"/>
      <c r="I627" s="21"/>
      <c r="J627" s="21"/>
      <c r="K627" s="20"/>
      <c r="L627" s="20"/>
      <c r="M627" s="20"/>
    </row>
    <row r="628" spans="1:13" s="32" customFormat="1">
      <c r="A628" s="63"/>
      <c r="B628" s="181" t="s">
        <v>920</v>
      </c>
      <c r="C628" s="522" t="s">
        <v>16</v>
      </c>
      <c r="D628" s="691">
        <v>124094.48</v>
      </c>
      <c r="E628" s="178"/>
      <c r="F628" s="104"/>
      <c r="G628" s="131"/>
      <c r="H628" s="21"/>
      <c r="I628" s="21"/>
      <c r="J628" s="21"/>
      <c r="K628" s="20"/>
      <c r="L628" s="20"/>
      <c r="M628" s="20"/>
    </row>
    <row r="629" spans="1:13" s="32" customFormat="1">
      <c r="A629" s="63"/>
      <c r="B629" s="181" t="s">
        <v>923</v>
      </c>
      <c r="C629" s="522" t="s">
        <v>16</v>
      </c>
      <c r="D629" s="691">
        <v>182491.19999999998</v>
      </c>
      <c r="E629" s="178"/>
      <c r="F629" s="104"/>
      <c r="G629" s="131"/>
      <c r="H629" s="21"/>
      <c r="I629" s="21"/>
      <c r="J629" s="21"/>
      <c r="K629" s="20"/>
      <c r="L629" s="20"/>
      <c r="M629" s="20"/>
    </row>
    <row r="630" spans="1:13" s="32" customFormat="1">
      <c r="A630" s="63"/>
      <c r="B630" s="181" t="s">
        <v>924</v>
      </c>
      <c r="C630" s="522" t="s">
        <v>16</v>
      </c>
      <c r="D630" s="691">
        <v>44966.239999999998</v>
      </c>
      <c r="E630" s="178"/>
      <c r="F630" s="104"/>
      <c r="G630" s="131"/>
      <c r="H630" s="21"/>
      <c r="I630" s="21"/>
      <c r="J630" s="21"/>
      <c r="K630" s="20"/>
      <c r="L630" s="20"/>
      <c r="M630" s="20"/>
    </row>
    <row r="631" spans="1:13" s="32" customFormat="1">
      <c r="A631" s="63"/>
      <c r="B631" s="181" t="s">
        <v>915</v>
      </c>
      <c r="C631" s="522" t="s">
        <v>16</v>
      </c>
      <c r="D631" s="691">
        <v>31934.799999999999</v>
      </c>
      <c r="E631" s="178"/>
      <c r="F631" s="104"/>
      <c r="G631" s="131"/>
      <c r="H631" s="21"/>
      <c r="I631" s="21"/>
      <c r="J631" s="21"/>
      <c r="K631" s="20"/>
      <c r="L631" s="20"/>
      <c r="M631" s="20"/>
    </row>
    <row r="632" spans="1:13" s="32" customFormat="1">
      <c r="A632" s="63"/>
      <c r="B632" s="181" t="s">
        <v>918</v>
      </c>
      <c r="C632" s="522" t="s">
        <v>16</v>
      </c>
      <c r="D632" s="691">
        <v>41059.360000000001</v>
      </c>
      <c r="E632" s="178"/>
      <c r="F632" s="104"/>
      <c r="G632" s="131"/>
      <c r="H632" s="21"/>
      <c r="I632" s="21"/>
      <c r="J632" s="21"/>
      <c r="K632" s="20"/>
      <c r="L632" s="20"/>
      <c r="M632" s="20"/>
    </row>
    <row r="633" spans="1:13" s="32" customFormat="1">
      <c r="A633" s="63"/>
      <c r="B633" s="181" t="s">
        <v>916</v>
      </c>
      <c r="C633" s="522" t="s">
        <v>16</v>
      </c>
      <c r="D633" s="691">
        <v>59308.479999999996</v>
      </c>
      <c r="E633" s="178"/>
      <c r="F633" s="104"/>
      <c r="G633" s="131"/>
      <c r="H633" s="21"/>
      <c r="I633" s="21"/>
      <c r="J633" s="21"/>
      <c r="K633" s="20"/>
      <c r="L633" s="20"/>
      <c r="M633" s="20"/>
    </row>
    <row r="634" spans="1:13" s="32" customFormat="1">
      <c r="A634" s="63"/>
      <c r="B634" s="181" t="s">
        <v>917</v>
      </c>
      <c r="C634" s="522" t="s">
        <v>16</v>
      </c>
      <c r="D634" s="691">
        <v>120164.4</v>
      </c>
      <c r="E634" s="178"/>
      <c r="F634" s="104"/>
      <c r="G634" s="131"/>
      <c r="H634" s="21"/>
      <c r="I634" s="21"/>
      <c r="J634" s="21"/>
      <c r="K634" s="20"/>
      <c r="L634" s="20"/>
      <c r="M634" s="20"/>
    </row>
    <row r="635" spans="1:13" s="32" customFormat="1">
      <c r="A635" s="63"/>
      <c r="B635" s="181" t="s">
        <v>919</v>
      </c>
      <c r="C635" s="522" t="s">
        <v>16</v>
      </c>
      <c r="D635" s="691">
        <v>192557.68</v>
      </c>
      <c r="E635" s="178"/>
      <c r="F635" s="104"/>
      <c r="G635" s="131"/>
      <c r="H635" s="21"/>
      <c r="I635" s="21"/>
      <c r="J635" s="21"/>
      <c r="K635" s="20"/>
      <c r="L635" s="20"/>
      <c r="M635" s="20"/>
    </row>
    <row r="636" spans="1:13" s="32" customFormat="1">
      <c r="A636" s="63"/>
      <c r="B636" s="181" t="s">
        <v>421</v>
      </c>
      <c r="C636" s="522" t="s">
        <v>16</v>
      </c>
      <c r="D636" s="691">
        <v>991.70719999999983</v>
      </c>
      <c r="E636" s="178"/>
      <c r="F636" s="104"/>
      <c r="G636" s="131"/>
      <c r="H636" s="21"/>
      <c r="I636" s="21"/>
      <c r="J636" s="21"/>
      <c r="K636" s="20"/>
      <c r="L636" s="20"/>
      <c r="M636" s="20"/>
    </row>
    <row r="637" spans="1:13" s="32" customFormat="1">
      <c r="A637" s="63"/>
      <c r="B637" s="181" t="s">
        <v>165</v>
      </c>
      <c r="C637" s="522" t="s">
        <v>16</v>
      </c>
      <c r="D637" s="691">
        <v>2888.3999999999996</v>
      </c>
      <c r="E637" s="178"/>
      <c r="F637" s="104"/>
      <c r="G637" s="131"/>
      <c r="H637" s="21"/>
      <c r="I637" s="21"/>
      <c r="J637" s="21"/>
      <c r="K637" s="20"/>
      <c r="L637" s="20"/>
      <c r="M637" s="20"/>
    </row>
    <row r="638" spans="1:13" s="32" customFormat="1">
      <c r="A638" s="63"/>
      <c r="B638" s="181" t="s">
        <v>407</v>
      </c>
      <c r="C638" s="522" t="s">
        <v>16</v>
      </c>
      <c r="D638" s="692">
        <v>157900</v>
      </c>
      <c r="E638" s="516">
        <v>2025</v>
      </c>
      <c r="F638" s="121" t="s">
        <v>1589</v>
      </c>
      <c r="G638" s="131"/>
      <c r="H638" s="21"/>
      <c r="I638" s="21"/>
      <c r="J638" s="21"/>
      <c r="K638" s="20"/>
      <c r="L638" s="20"/>
      <c r="M638" s="20"/>
    </row>
    <row r="639" spans="1:13" s="32" customFormat="1">
      <c r="A639" s="63"/>
      <c r="B639" s="181" t="s">
        <v>408</v>
      </c>
      <c r="C639" s="522" t="s">
        <v>16</v>
      </c>
      <c r="D639" s="692">
        <v>118900</v>
      </c>
      <c r="E639" s="516">
        <v>2025</v>
      </c>
      <c r="F639" s="121" t="s">
        <v>1589</v>
      </c>
      <c r="G639" s="131"/>
      <c r="H639" s="21"/>
      <c r="I639" s="21"/>
      <c r="J639" s="21"/>
      <c r="K639" s="20"/>
      <c r="L639" s="20"/>
      <c r="M639" s="20"/>
    </row>
    <row r="640" spans="1:13" s="32" customFormat="1">
      <c r="A640" s="63"/>
      <c r="B640" s="181" t="s">
        <v>406</v>
      </c>
      <c r="C640" s="522" t="s">
        <v>16</v>
      </c>
      <c r="D640" s="691">
        <v>81084</v>
      </c>
      <c r="E640" s="178"/>
      <c r="F640" s="104"/>
      <c r="G640" s="131"/>
      <c r="H640" s="21"/>
      <c r="I640" s="21"/>
      <c r="J640" s="21"/>
      <c r="K640" s="20"/>
      <c r="L640" s="20"/>
      <c r="M640" s="20"/>
    </row>
    <row r="641" spans="1:13" s="32" customFormat="1">
      <c r="A641" s="63"/>
      <c r="B641" s="181" t="s">
        <v>164</v>
      </c>
      <c r="C641" s="522" t="s">
        <v>16</v>
      </c>
      <c r="D641" s="691">
        <v>90364</v>
      </c>
      <c r="E641" s="178"/>
      <c r="F641" s="104"/>
      <c r="G641" s="131"/>
      <c r="H641" s="21"/>
      <c r="I641" s="21"/>
      <c r="J641" s="21"/>
      <c r="K641" s="20"/>
      <c r="L641" s="20"/>
      <c r="M641" s="20"/>
    </row>
    <row r="642" spans="1:13" s="32" customFormat="1" ht="31.5">
      <c r="A642" s="63"/>
      <c r="B642" s="181" t="s">
        <v>487</v>
      </c>
      <c r="C642" s="522" t="s">
        <v>16</v>
      </c>
      <c r="D642" s="691">
        <v>110083.99999999999</v>
      </c>
      <c r="E642" s="178"/>
      <c r="F642" s="104"/>
      <c r="G642" s="131"/>
      <c r="H642" s="21"/>
      <c r="I642" s="21"/>
      <c r="J642" s="21"/>
      <c r="K642" s="20"/>
      <c r="L642" s="20"/>
      <c r="M642" s="20"/>
    </row>
    <row r="643" spans="1:13" s="32" customFormat="1">
      <c r="A643" s="63"/>
      <c r="B643" s="181" t="s">
        <v>403</v>
      </c>
      <c r="C643" s="522" t="s">
        <v>16</v>
      </c>
      <c r="D643" s="691">
        <v>75284</v>
      </c>
      <c r="E643" s="48"/>
      <c r="F643" s="104"/>
      <c r="G643" s="20"/>
      <c r="H643" s="21"/>
      <c r="I643" s="21"/>
      <c r="J643" s="21"/>
      <c r="K643" s="20"/>
      <c r="L643" s="20"/>
      <c r="M643" s="20"/>
    </row>
    <row r="644" spans="1:13" s="32" customFormat="1" ht="31.5">
      <c r="A644" s="63"/>
      <c r="B644" s="181" t="s">
        <v>405</v>
      </c>
      <c r="C644" s="522" t="s">
        <v>16</v>
      </c>
      <c r="D644" s="691">
        <v>214599.99999999997</v>
      </c>
      <c r="E644" s="48"/>
      <c r="F644" s="104"/>
      <c r="G644" s="20"/>
      <c r="H644" s="21"/>
      <c r="I644" s="21"/>
      <c r="J644" s="21"/>
      <c r="K644" s="20"/>
      <c r="L644" s="20"/>
      <c r="M644" s="20"/>
    </row>
    <row r="645" spans="1:13" s="32" customFormat="1">
      <c r="A645" s="63"/>
      <c r="B645" s="181" t="s">
        <v>404</v>
      </c>
      <c r="C645" s="522" t="s">
        <v>16</v>
      </c>
      <c r="D645" s="691">
        <v>64263.999999999993</v>
      </c>
      <c r="E645" s="48"/>
      <c r="F645" s="104"/>
      <c r="G645" s="20"/>
      <c r="H645" s="21"/>
      <c r="I645" s="21"/>
      <c r="J645" s="21"/>
      <c r="K645" s="20"/>
      <c r="L645" s="20"/>
      <c r="M645" s="20"/>
    </row>
    <row r="646" spans="1:13" s="32" customFormat="1">
      <c r="A646" s="63"/>
      <c r="B646" s="181" t="s">
        <v>166</v>
      </c>
      <c r="C646" s="522" t="s">
        <v>16</v>
      </c>
      <c r="D646" s="691">
        <v>204044</v>
      </c>
      <c r="E646" s="48"/>
      <c r="F646" s="104"/>
      <c r="G646" s="20"/>
      <c r="H646" s="21"/>
      <c r="I646" s="21"/>
      <c r="J646" s="21"/>
      <c r="K646" s="20"/>
      <c r="L646" s="20"/>
      <c r="M646" s="20"/>
    </row>
    <row r="647" spans="1:13">
      <c r="B647" s="181" t="s">
        <v>398</v>
      </c>
      <c r="C647" s="522" t="s">
        <v>16</v>
      </c>
      <c r="D647" s="691">
        <v>150800</v>
      </c>
      <c r="E647" s="48"/>
      <c r="F647" s="104"/>
    </row>
    <row r="648" spans="1:13">
      <c r="B648" s="181" t="s">
        <v>400</v>
      </c>
      <c r="C648" s="522" t="s">
        <v>16</v>
      </c>
      <c r="D648" s="691">
        <v>672684</v>
      </c>
      <c r="E648" s="48"/>
      <c r="F648" s="104"/>
    </row>
    <row r="649" spans="1:13" s="32" customFormat="1">
      <c r="A649" s="63"/>
      <c r="B649" s="181" t="s">
        <v>167</v>
      </c>
      <c r="C649" s="522" t="s">
        <v>16</v>
      </c>
      <c r="D649" s="691">
        <v>280604</v>
      </c>
      <c r="E649" s="48"/>
      <c r="F649" s="104"/>
      <c r="G649" s="20"/>
      <c r="H649" s="21"/>
      <c r="I649" s="21"/>
      <c r="J649" s="21"/>
      <c r="K649" s="20"/>
      <c r="L649" s="20"/>
      <c r="M649" s="20"/>
    </row>
    <row r="650" spans="1:13" s="32" customFormat="1">
      <c r="A650" s="63"/>
      <c r="B650" s="181" t="s">
        <v>399</v>
      </c>
      <c r="C650" s="522" t="s">
        <v>16</v>
      </c>
      <c r="D650" s="691">
        <v>545084</v>
      </c>
      <c r="E650" s="48"/>
      <c r="F650" s="104"/>
      <c r="G650" s="20"/>
      <c r="H650" s="21"/>
      <c r="I650" s="21"/>
      <c r="J650" s="21"/>
      <c r="K650" s="20"/>
      <c r="L650" s="20"/>
      <c r="M650" s="20"/>
    </row>
    <row r="651" spans="1:13" s="32" customFormat="1">
      <c r="A651" s="63"/>
      <c r="B651" s="181" t="s">
        <v>168</v>
      </c>
      <c r="C651" s="522" t="s">
        <v>16</v>
      </c>
      <c r="D651" s="691">
        <v>82360</v>
      </c>
      <c r="E651" s="48"/>
      <c r="F651" s="104"/>
      <c r="G651" s="20"/>
      <c r="H651" s="21"/>
      <c r="I651" s="21"/>
      <c r="J651" s="21"/>
      <c r="K651" s="20"/>
      <c r="L651" s="20"/>
      <c r="M651" s="20"/>
    </row>
    <row r="652" spans="1:13" s="32" customFormat="1">
      <c r="A652" s="63"/>
      <c r="B652" s="181" t="s">
        <v>401</v>
      </c>
      <c r="C652" s="522" t="s">
        <v>16</v>
      </c>
      <c r="D652" s="691">
        <v>41644</v>
      </c>
      <c r="E652" s="48"/>
      <c r="F652" s="104"/>
      <c r="G652" s="20"/>
      <c r="H652" s="21"/>
      <c r="I652" s="21"/>
      <c r="J652" s="21"/>
      <c r="K652" s="20"/>
      <c r="L652" s="20"/>
      <c r="M652" s="20"/>
    </row>
    <row r="653" spans="1:13" s="32" customFormat="1">
      <c r="A653" s="63"/>
      <c r="B653" s="181" t="s">
        <v>938</v>
      </c>
      <c r="C653" s="522" t="s">
        <v>16</v>
      </c>
      <c r="D653" s="691">
        <v>255084.04639999996</v>
      </c>
      <c r="E653" s="48"/>
      <c r="F653" s="104"/>
      <c r="G653" s="20"/>
      <c r="H653" s="21"/>
      <c r="I653" s="21"/>
      <c r="J653" s="21"/>
      <c r="K653" s="20"/>
      <c r="L653" s="20"/>
      <c r="M653" s="20"/>
    </row>
    <row r="654" spans="1:13" s="32" customFormat="1">
      <c r="A654" s="63"/>
      <c r="B654" s="181" t="s">
        <v>939</v>
      </c>
      <c r="C654" s="522" t="s">
        <v>16</v>
      </c>
      <c r="D654" s="691">
        <v>330753.86239999993</v>
      </c>
      <c r="E654" s="48"/>
      <c r="F654" s="104"/>
      <c r="G654" s="20"/>
      <c r="H654" s="21"/>
      <c r="I654" s="21"/>
      <c r="J654" s="21"/>
      <c r="K654" s="20"/>
      <c r="L654" s="20"/>
      <c r="M654" s="20"/>
    </row>
    <row r="655" spans="1:13" s="32" customFormat="1" ht="31.5">
      <c r="A655" s="63"/>
      <c r="B655" s="181" t="s">
        <v>402</v>
      </c>
      <c r="C655" s="522" t="s">
        <v>507</v>
      </c>
      <c r="D655" s="691">
        <v>81084</v>
      </c>
      <c r="E655" s="48"/>
      <c r="F655" s="104"/>
      <c r="G655" s="20"/>
      <c r="H655" s="21"/>
      <c r="I655" s="21"/>
      <c r="J655" s="21"/>
      <c r="K655" s="20"/>
      <c r="L655" s="20"/>
      <c r="M655" s="20"/>
    </row>
    <row r="656" spans="1:13" s="32" customFormat="1">
      <c r="A656" s="63"/>
      <c r="B656" s="181" t="s">
        <v>937</v>
      </c>
      <c r="C656" s="522" t="s">
        <v>16</v>
      </c>
      <c r="D656" s="691">
        <v>423284.04639999993</v>
      </c>
      <c r="E656" s="48"/>
      <c r="F656" s="104"/>
      <c r="G656" s="20"/>
      <c r="H656" s="21"/>
      <c r="I656" s="21"/>
      <c r="J656" s="21"/>
      <c r="K656" s="20"/>
      <c r="L656" s="20"/>
      <c r="M656" s="20"/>
    </row>
    <row r="657" spans="1:13" s="32" customFormat="1" ht="31.5">
      <c r="A657" s="63"/>
      <c r="B657" s="181" t="s">
        <v>1590</v>
      </c>
      <c r="C657" s="522" t="s">
        <v>16</v>
      </c>
      <c r="D657" s="692">
        <v>211900</v>
      </c>
      <c r="E657" s="516">
        <v>2025</v>
      </c>
      <c r="F657" s="520" t="s">
        <v>1589</v>
      </c>
      <c r="G657" s="20"/>
      <c r="H657" s="21"/>
      <c r="I657" s="21"/>
      <c r="J657" s="21"/>
      <c r="K657" s="20"/>
      <c r="L657" s="20"/>
      <c r="M657" s="20"/>
    </row>
    <row r="658" spans="1:13" s="32" customFormat="1" ht="31.5">
      <c r="A658" s="63"/>
      <c r="B658" s="181" t="s">
        <v>1591</v>
      </c>
      <c r="C658" s="522" t="s">
        <v>16</v>
      </c>
      <c r="D658" s="692">
        <v>198900</v>
      </c>
      <c r="E658" s="516">
        <v>2025</v>
      </c>
      <c r="F658" s="520" t="s">
        <v>1589</v>
      </c>
      <c r="G658" s="20"/>
      <c r="H658" s="21"/>
      <c r="I658" s="21"/>
      <c r="J658" s="21"/>
      <c r="K658" s="20"/>
      <c r="L658" s="20"/>
      <c r="M658" s="20"/>
    </row>
    <row r="659" spans="1:13" s="32" customFormat="1">
      <c r="A659" s="63"/>
      <c r="B659" s="181" t="s">
        <v>127</v>
      </c>
      <c r="C659" s="522" t="s">
        <v>16</v>
      </c>
      <c r="D659" s="691">
        <v>4431.2</v>
      </c>
      <c r="E659" s="48"/>
      <c r="F659" s="104"/>
      <c r="G659" s="20"/>
      <c r="H659" s="21"/>
      <c r="I659" s="21"/>
      <c r="J659" s="21"/>
      <c r="K659" s="20"/>
      <c r="L659" s="20"/>
      <c r="M659" s="20"/>
    </row>
    <row r="660" spans="1:13" s="32" customFormat="1">
      <c r="A660" s="63"/>
      <c r="B660" s="181" t="s">
        <v>3</v>
      </c>
      <c r="C660" s="522" t="s">
        <v>16</v>
      </c>
      <c r="D660" s="692">
        <v>1547857</v>
      </c>
      <c r="E660" s="516">
        <v>2025</v>
      </c>
      <c r="F660" s="121" t="s">
        <v>1586</v>
      </c>
      <c r="G660" s="20"/>
      <c r="H660" s="21"/>
      <c r="I660" s="21"/>
      <c r="J660" s="21"/>
      <c r="K660" s="20"/>
      <c r="L660" s="20"/>
      <c r="M660" s="20"/>
    </row>
    <row r="661" spans="1:13" s="32" customFormat="1">
      <c r="A661" s="63"/>
      <c r="B661" s="181" t="s">
        <v>925</v>
      </c>
      <c r="C661" s="522" t="s">
        <v>16</v>
      </c>
      <c r="D661" s="691">
        <v>53243.999999999993</v>
      </c>
      <c r="E661" s="48"/>
      <c r="F661" s="104"/>
      <c r="G661" s="20"/>
      <c r="H661" s="21"/>
      <c r="I661" s="21"/>
      <c r="J661" s="21"/>
      <c r="K661" s="20"/>
      <c r="L661" s="20"/>
      <c r="M661" s="20"/>
    </row>
    <row r="662" spans="1:13" s="32" customFormat="1">
      <c r="A662" s="63"/>
      <c r="B662" s="181" t="s">
        <v>926</v>
      </c>
      <c r="C662" s="522" t="s">
        <v>16</v>
      </c>
      <c r="D662" s="691">
        <v>102660</v>
      </c>
      <c r="E662" s="48"/>
      <c r="F662" s="104"/>
      <c r="G662" s="20"/>
      <c r="H662" s="21"/>
      <c r="I662" s="21"/>
      <c r="J662" s="21"/>
      <c r="K662" s="20"/>
      <c r="L662" s="20"/>
      <c r="M662" s="20"/>
    </row>
    <row r="663" spans="1:13" s="32" customFormat="1">
      <c r="A663" s="63"/>
      <c r="B663" s="181" t="s">
        <v>14</v>
      </c>
      <c r="C663" s="522" t="s">
        <v>16</v>
      </c>
      <c r="D663" s="692">
        <v>839741</v>
      </c>
      <c r="E663" s="516">
        <v>2025</v>
      </c>
      <c r="F663" s="121" t="s">
        <v>1586</v>
      </c>
      <c r="G663" s="20"/>
      <c r="H663" s="21"/>
      <c r="I663" s="21"/>
      <c r="J663" s="21"/>
      <c r="K663" s="20"/>
      <c r="L663" s="20"/>
      <c r="M663" s="20"/>
    </row>
    <row r="664" spans="1:13" s="21" customFormat="1">
      <c r="A664" s="63"/>
      <c r="B664" s="181" t="s">
        <v>170</v>
      </c>
      <c r="C664" s="522" t="s">
        <v>16</v>
      </c>
      <c r="D664" s="691">
        <v>580</v>
      </c>
      <c r="E664" s="48"/>
      <c r="F664" s="104"/>
      <c r="K664" s="20"/>
      <c r="L664" s="20"/>
      <c r="M664" s="20"/>
    </row>
    <row r="665" spans="1:13" s="21" customFormat="1">
      <c r="A665" s="63"/>
      <c r="B665" s="181" t="s">
        <v>356</v>
      </c>
      <c r="C665" s="524" t="s">
        <v>13</v>
      </c>
      <c r="D665" s="692">
        <f>(314999/350)*1.19</f>
        <v>1070.9965999999999</v>
      </c>
      <c r="E665" s="516">
        <v>2025</v>
      </c>
      <c r="F665" s="121" t="s">
        <v>1600</v>
      </c>
      <c r="G665" s="20"/>
      <c r="K665" s="20"/>
      <c r="L665" s="20"/>
      <c r="M665" s="20"/>
    </row>
    <row r="666" spans="1:13" s="21" customFormat="1">
      <c r="A666" s="63"/>
      <c r="B666" s="181" t="s">
        <v>169</v>
      </c>
      <c r="C666" s="522" t="s">
        <v>16</v>
      </c>
      <c r="D666" s="691">
        <v>37676.799999999996</v>
      </c>
      <c r="E666" s="48"/>
      <c r="F666" s="104"/>
      <c r="G666" s="20"/>
      <c r="K666" s="20"/>
      <c r="L666" s="20"/>
      <c r="M666" s="20"/>
    </row>
    <row r="667" spans="1:13" s="21" customFormat="1">
      <c r="A667" s="63"/>
      <c r="B667" s="181" t="s">
        <v>472</v>
      </c>
      <c r="C667" s="524" t="s">
        <v>13</v>
      </c>
      <c r="D667" s="691">
        <v>12760</v>
      </c>
      <c r="E667" s="48"/>
      <c r="F667" s="104"/>
      <c r="G667" s="20"/>
      <c r="K667" s="20"/>
      <c r="L667" s="20"/>
      <c r="M667" s="20"/>
    </row>
    <row r="668" spans="1:13" s="21" customFormat="1" ht="18.75">
      <c r="A668" s="63"/>
      <c r="B668" s="181" t="s">
        <v>68</v>
      </c>
      <c r="C668" s="524" t="s">
        <v>13</v>
      </c>
      <c r="D668" s="691">
        <v>36534</v>
      </c>
      <c r="E668" s="605"/>
      <c r="F668" s="121"/>
      <c r="G668" s="32"/>
      <c r="H668" s="52"/>
      <c r="K668" s="20"/>
      <c r="L668" s="20"/>
      <c r="M668" s="20"/>
    </row>
    <row r="669" spans="1:13" s="21" customFormat="1" ht="18.75">
      <c r="A669" s="173"/>
      <c r="B669" s="181" t="s">
        <v>1168</v>
      </c>
      <c r="C669" s="524" t="s">
        <v>13</v>
      </c>
      <c r="D669" s="691">
        <v>75054</v>
      </c>
      <c r="E669" s="605"/>
      <c r="F669" s="121"/>
      <c r="G669" s="32"/>
      <c r="H669" s="52"/>
      <c r="K669" s="20"/>
      <c r="L669" s="20"/>
      <c r="M669" s="20"/>
    </row>
    <row r="670" spans="1:13" s="21" customFormat="1" ht="18.75">
      <c r="A670" s="63"/>
      <c r="B670" s="181" t="s">
        <v>1051</v>
      </c>
      <c r="C670" s="524" t="s">
        <v>13</v>
      </c>
      <c r="D670" s="691">
        <v>41060</v>
      </c>
      <c r="E670" s="605"/>
      <c r="F670" s="121"/>
      <c r="G670" s="52"/>
      <c r="H670" s="52"/>
      <c r="K670" s="20"/>
      <c r="L670" s="20"/>
      <c r="M670" s="20"/>
    </row>
    <row r="671" spans="1:13" s="21" customFormat="1" ht="18.75">
      <c r="A671" s="63"/>
      <c r="B671" s="181" t="s">
        <v>1467</v>
      </c>
      <c r="C671" s="522" t="s">
        <v>178</v>
      </c>
      <c r="D671" s="692">
        <f>(437223/(1.8*10))*1.19</f>
        <v>28905.298333333332</v>
      </c>
      <c r="E671" s="516">
        <v>2025</v>
      </c>
      <c r="F671" s="121" t="s">
        <v>1600</v>
      </c>
      <c r="G671" s="20"/>
      <c r="H671" s="52"/>
      <c r="K671" s="20"/>
      <c r="L671" s="20"/>
      <c r="M671" s="20"/>
    </row>
    <row r="672" spans="1:13" s="21" customFormat="1">
      <c r="A672" s="63"/>
      <c r="B672" s="181" t="s">
        <v>877</v>
      </c>
      <c r="C672" s="522" t="s">
        <v>1594</v>
      </c>
      <c r="D672" s="691">
        <v>3846.56</v>
      </c>
      <c r="E672" s="48"/>
      <c r="F672" s="175"/>
      <c r="G672" s="20"/>
      <c r="K672" s="20"/>
      <c r="L672" s="20"/>
      <c r="M672" s="20"/>
    </row>
    <row r="673" spans="1:13" s="32" customFormat="1">
      <c r="A673" s="63"/>
      <c r="B673" s="181" t="s">
        <v>171</v>
      </c>
      <c r="C673" s="522" t="s">
        <v>16</v>
      </c>
      <c r="D673" s="691">
        <v>6122000</v>
      </c>
      <c r="E673" s="179"/>
      <c r="F673" s="104"/>
      <c r="G673" s="20"/>
      <c r="H673" s="21"/>
      <c r="I673" s="21"/>
      <c r="J673" s="21"/>
      <c r="K673" s="20"/>
      <c r="L673" s="20"/>
      <c r="M673" s="20"/>
    </row>
    <row r="674" spans="1:13" s="32" customFormat="1">
      <c r="A674" s="63"/>
      <c r="B674" s="181" t="s">
        <v>172</v>
      </c>
      <c r="C674" s="522" t="s">
        <v>16</v>
      </c>
      <c r="D674" s="691">
        <v>10000</v>
      </c>
      <c r="E674" s="48"/>
      <c r="F674" s="121"/>
      <c r="G674" s="20"/>
      <c r="H674" s="21"/>
      <c r="I674" s="21"/>
      <c r="J674" s="21"/>
      <c r="K674" s="20"/>
      <c r="L674" s="20"/>
      <c r="M674" s="20"/>
    </row>
    <row r="675" spans="1:13" s="32" customFormat="1">
      <c r="A675" s="63"/>
      <c r="B675" s="181" t="s">
        <v>560</v>
      </c>
      <c r="C675" s="522" t="s">
        <v>16</v>
      </c>
      <c r="D675" s="691">
        <v>104000</v>
      </c>
      <c r="E675" s="48"/>
      <c r="F675" s="121"/>
      <c r="G675" s="20"/>
      <c r="H675" s="21"/>
      <c r="I675" s="21"/>
      <c r="J675" s="21"/>
      <c r="K675" s="20"/>
      <c r="L675" s="20"/>
      <c r="M675" s="20"/>
    </row>
    <row r="676" spans="1:13" s="32" customFormat="1">
      <c r="A676" s="63"/>
      <c r="B676" s="181" t="s">
        <v>171</v>
      </c>
      <c r="C676" s="522" t="s">
        <v>16</v>
      </c>
      <c r="D676" s="691">
        <v>2100000</v>
      </c>
      <c r="E676" s="48"/>
      <c r="F676" s="121"/>
      <c r="G676" s="20"/>
      <c r="H676" s="21"/>
      <c r="I676" s="21"/>
      <c r="J676" s="21"/>
      <c r="K676" s="20"/>
      <c r="L676" s="20"/>
      <c r="M676" s="20"/>
    </row>
    <row r="677" spans="1:13" s="32" customFormat="1">
      <c r="A677" s="63"/>
      <c r="B677" s="181" t="s">
        <v>997</v>
      </c>
      <c r="C677" s="522" t="s">
        <v>178</v>
      </c>
      <c r="D677" s="691">
        <v>3441.4681778552745</v>
      </c>
      <c r="E677" s="48"/>
      <c r="F677" s="121"/>
      <c r="H677" s="21"/>
      <c r="I677" s="21"/>
      <c r="J677" s="21"/>
      <c r="K677" s="20"/>
      <c r="L677" s="20"/>
      <c r="M677" s="20"/>
    </row>
    <row r="678" spans="1:13" s="32" customFormat="1">
      <c r="A678" s="63"/>
      <c r="B678" s="181" t="s">
        <v>188</v>
      </c>
      <c r="C678" s="524" t="s">
        <v>13</v>
      </c>
      <c r="D678" s="691">
        <v>31900</v>
      </c>
      <c r="E678" s="48"/>
      <c r="F678" s="121"/>
      <c r="G678" s="20"/>
      <c r="H678" s="21"/>
      <c r="I678" s="21"/>
      <c r="J678" s="21"/>
      <c r="K678" s="20"/>
      <c r="L678" s="20"/>
      <c r="M678" s="20"/>
    </row>
    <row r="679" spans="1:13" s="32" customFormat="1">
      <c r="A679" s="63"/>
      <c r="B679" s="181" t="s">
        <v>447</v>
      </c>
      <c r="C679" s="522" t="s">
        <v>16</v>
      </c>
      <c r="D679" s="691">
        <v>2500000</v>
      </c>
      <c r="E679" s="48"/>
      <c r="F679" s="121"/>
      <c r="G679" s="20"/>
      <c r="H679" s="21"/>
      <c r="I679" s="21"/>
      <c r="J679" s="21"/>
      <c r="K679" s="20"/>
      <c r="L679" s="20"/>
      <c r="M679" s="20"/>
    </row>
    <row r="680" spans="1:13" s="32" customFormat="1">
      <c r="A680" s="63"/>
      <c r="B680" s="181" t="s">
        <v>448</v>
      </c>
      <c r="C680" s="522" t="s">
        <v>284</v>
      </c>
      <c r="D680" s="691">
        <v>80000</v>
      </c>
      <c r="E680" s="48"/>
      <c r="F680" s="121"/>
      <c r="G680" s="20"/>
      <c r="H680" s="21"/>
      <c r="I680" s="21"/>
      <c r="J680" s="21"/>
      <c r="K680" s="20"/>
      <c r="L680" s="20"/>
      <c r="M680" s="20"/>
    </row>
    <row r="681" spans="1:13" s="32" customFormat="1">
      <c r="A681" s="63"/>
      <c r="B681" s="181" t="s">
        <v>449</v>
      </c>
      <c r="C681" s="522" t="s">
        <v>16</v>
      </c>
      <c r="D681" s="691">
        <v>5000</v>
      </c>
      <c r="E681" s="48"/>
      <c r="F681" s="121"/>
      <c r="G681" s="20"/>
      <c r="H681" s="21"/>
      <c r="I681" s="21"/>
      <c r="J681" s="21"/>
      <c r="K681" s="20"/>
      <c r="L681" s="20"/>
      <c r="M681" s="20"/>
    </row>
    <row r="682" spans="1:13" s="32" customFormat="1">
      <c r="A682" s="63"/>
      <c r="B682" s="181" t="s">
        <v>450</v>
      </c>
      <c r="C682" s="522" t="s">
        <v>16</v>
      </c>
      <c r="D682" s="691">
        <v>40000</v>
      </c>
      <c r="E682" s="48"/>
      <c r="F682" s="121"/>
      <c r="G682" s="20"/>
      <c r="H682" s="21"/>
      <c r="I682" s="21"/>
      <c r="J682" s="21"/>
      <c r="K682" s="20"/>
      <c r="L682" s="20"/>
      <c r="M682" s="20"/>
    </row>
    <row r="683" spans="1:13" s="32" customFormat="1">
      <c r="A683" s="63"/>
      <c r="B683" s="181" t="s">
        <v>451</v>
      </c>
      <c r="C683" s="522" t="s">
        <v>16</v>
      </c>
      <c r="D683" s="691">
        <v>70000</v>
      </c>
      <c r="E683" s="48"/>
      <c r="F683" s="121"/>
      <c r="G683" s="20"/>
      <c r="H683" s="21"/>
      <c r="I683" s="21"/>
      <c r="J683" s="21"/>
      <c r="K683" s="20"/>
      <c r="L683" s="20"/>
      <c r="M683" s="20"/>
    </row>
    <row r="684" spans="1:13" s="32" customFormat="1">
      <c r="A684" s="63"/>
      <c r="B684" s="181" t="s">
        <v>300</v>
      </c>
      <c r="C684" s="522" t="s">
        <v>180</v>
      </c>
      <c r="D684" s="691">
        <v>17000</v>
      </c>
      <c r="E684" s="48"/>
      <c r="F684" s="121"/>
      <c r="G684" s="20"/>
      <c r="H684" s="21"/>
      <c r="I684" s="21"/>
      <c r="J684" s="21"/>
      <c r="K684" s="20"/>
      <c r="L684" s="20"/>
      <c r="M684" s="20"/>
    </row>
    <row r="685" spans="1:13">
      <c r="B685" s="181" t="s">
        <v>452</v>
      </c>
      <c r="C685" s="522" t="s">
        <v>178</v>
      </c>
      <c r="D685" s="691">
        <v>12000</v>
      </c>
      <c r="E685" s="121"/>
      <c r="F685" s="121"/>
    </row>
    <row r="686" spans="1:13">
      <c r="B686" s="181" t="s">
        <v>453</v>
      </c>
      <c r="C686" s="522" t="s">
        <v>16</v>
      </c>
      <c r="D686" s="691">
        <v>250000</v>
      </c>
      <c r="E686" s="121"/>
      <c r="F686" s="121"/>
    </row>
    <row r="687" spans="1:13">
      <c r="B687" s="181" t="s">
        <v>454</v>
      </c>
      <c r="C687" s="522" t="s">
        <v>288</v>
      </c>
      <c r="D687" s="691">
        <v>5975</v>
      </c>
      <c r="E687" s="48"/>
      <c r="F687" s="121"/>
    </row>
    <row r="688" spans="1:13" ht="63">
      <c r="B688" s="181" t="s">
        <v>456</v>
      </c>
      <c r="C688" s="522" t="s">
        <v>16</v>
      </c>
      <c r="D688" s="691">
        <v>150000</v>
      </c>
      <c r="E688" s="48"/>
      <c r="F688" s="121"/>
    </row>
    <row r="689" spans="1:13" s="32" customFormat="1" ht="49.5" customHeight="1">
      <c r="A689" s="63"/>
      <c r="B689" s="181" t="s">
        <v>456</v>
      </c>
      <c r="C689" s="522" t="s">
        <v>16</v>
      </c>
      <c r="D689" s="691">
        <v>120000</v>
      </c>
      <c r="E689" s="48"/>
      <c r="F689" s="121"/>
      <c r="G689" s="20"/>
      <c r="H689" s="21"/>
      <c r="I689" s="21"/>
      <c r="J689" s="21"/>
      <c r="K689" s="20"/>
      <c r="L689" s="20"/>
      <c r="M689" s="20"/>
    </row>
    <row r="690" spans="1:13" s="32" customFormat="1" ht="31.5">
      <c r="A690" s="63"/>
      <c r="B690" s="181" t="s">
        <v>457</v>
      </c>
      <c r="C690" s="522" t="s">
        <v>16</v>
      </c>
      <c r="D690" s="691">
        <v>2500000</v>
      </c>
      <c r="E690" s="48"/>
      <c r="F690" s="121"/>
      <c r="G690" s="20"/>
      <c r="H690" s="21"/>
      <c r="I690" s="21"/>
      <c r="J690" s="21"/>
      <c r="K690" s="20"/>
      <c r="L690" s="20"/>
      <c r="M690" s="20"/>
    </row>
    <row r="691" spans="1:13" s="32" customFormat="1" ht="35.25" customHeight="1">
      <c r="A691" s="63"/>
      <c r="B691" s="181" t="s">
        <v>1223</v>
      </c>
      <c r="C691" s="522" t="s">
        <v>16</v>
      </c>
      <c r="D691" s="691">
        <v>214599.99999999997</v>
      </c>
      <c r="E691" s="48"/>
      <c r="F691" s="104"/>
      <c r="G691" s="20"/>
      <c r="H691" s="21"/>
      <c r="I691" s="21"/>
      <c r="J691" s="21"/>
      <c r="K691" s="20"/>
      <c r="L691" s="20"/>
      <c r="M691" s="20"/>
    </row>
    <row r="692" spans="1:13" s="32" customFormat="1">
      <c r="A692" s="63"/>
      <c r="B692" s="181" t="s">
        <v>458</v>
      </c>
      <c r="C692" s="522" t="s">
        <v>16</v>
      </c>
      <c r="D692" s="691">
        <v>6550000</v>
      </c>
      <c r="E692" s="48"/>
      <c r="F692" s="121"/>
      <c r="G692" s="20"/>
      <c r="H692" s="21"/>
      <c r="I692" s="21"/>
      <c r="J692" s="21"/>
      <c r="K692" s="20"/>
      <c r="L692" s="20"/>
      <c r="M692" s="20"/>
    </row>
    <row r="693" spans="1:13" s="32" customFormat="1">
      <c r="A693" s="63"/>
      <c r="B693" s="181" t="s">
        <v>1226</v>
      </c>
      <c r="C693" s="522" t="s">
        <v>16</v>
      </c>
      <c r="D693" s="691">
        <v>1566000</v>
      </c>
      <c r="E693" s="48"/>
      <c r="F693" s="175"/>
      <c r="G693" s="20"/>
      <c r="H693" s="21"/>
      <c r="I693" s="21"/>
      <c r="J693" s="21"/>
      <c r="K693" s="20"/>
      <c r="L693" s="20"/>
      <c r="M693" s="20"/>
    </row>
    <row r="694" spans="1:13" s="32" customFormat="1">
      <c r="A694" s="63"/>
      <c r="B694" s="181" t="s">
        <v>459</v>
      </c>
      <c r="C694" s="522" t="s">
        <v>16</v>
      </c>
      <c r="D694" s="691">
        <f>E694*1.06</f>
        <v>0</v>
      </c>
      <c r="E694" s="104"/>
      <c r="F694" s="164"/>
      <c r="G694" s="20"/>
      <c r="H694" s="21"/>
      <c r="I694" s="21"/>
      <c r="J694" s="21"/>
      <c r="K694" s="20"/>
      <c r="L694" s="20"/>
      <c r="M694" s="20"/>
    </row>
    <row r="695" spans="1:13" s="32" customFormat="1" ht="47.25">
      <c r="A695" s="63"/>
      <c r="B695" s="181" t="s">
        <v>460</v>
      </c>
      <c r="C695" s="522" t="s">
        <v>16</v>
      </c>
      <c r="D695" s="691">
        <f>264000/1.16</f>
        <v>227586.20689655174</v>
      </c>
      <c r="E695" s="48"/>
      <c r="F695" s="121"/>
      <c r="G695" s="20"/>
      <c r="H695" s="21"/>
      <c r="I695" s="21"/>
      <c r="J695" s="21"/>
      <c r="K695" s="20"/>
      <c r="L695" s="20"/>
      <c r="M695" s="20"/>
    </row>
    <row r="696" spans="1:13" s="32" customFormat="1" ht="84.75" customHeight="1">
      <c r="A696" s="63"/>
      <c r="B696" s="181" t="s">
        <v>461</v>
      </c>
      <c r="C696" s="522" t="s">
        <v>16</v>
      </c>
      <c r="D696" s="691">
        <v>5030000</v>
      </c>
      <c r="E696" s="48"/>
      <c r="F696" s="121"/>
      <c r="G696" s="20"/>
      <c r="H696" s="21"/>
      <c r="I696" s="21"/>
      <c r="J696" s="21"/>
      <c r="K696" s="20"/>
      <c r="L696" s="20"/>
      <c r="M696" s="20"/>
    </row>
    <row r="697" spans="1:13">
      <c r="B697" s="181" t="s">
        <v>498</v>
      </c>
      <c r="C697" s="522" t="s">
        <v>16</v>
      </c>
      <c r="D697" s="691">
        <v>88800</v>
      </c>
      <c r="E697" s="41"/>
      <c r="F697" s="121"/>
    </row>
    <row r="698" spans="1:13">
      <c r="B698" s="181" t="s">
        <v>499</v>
      </c>
      <c r="C698" s="522" t="s">
        <v>16</v>
      </c>
      <c r="D698" s="691">
        <v>54668.4</v>
      </c>
      <c r="E698" s="41"/>
      <c r="F698" s="121"/>
    </row>
    <row r="699" spans="1:13">
      <c r="B699" s="181" t="s">
        <v>544</v>
      </c>
      <c r="C699" s="522" t="s">
        <v>16</v>
      </c>
      <c r="D699" s="691">
        <v>44400</v>
      </c>
      <c r="E699" s="41"/>
      <c r="F699" s="121"/>
    </row>
    <row r="700" spans="1:13">
      <c r="B700" s="181" t="s">
        <v>545</v>
      </c>
      <c r="C700" s="522" t="s">
        <v>16</v>
      </c>
      <c r="D700" s="691">
        <v>19200</v>
      </c>
      <c r="E700" s="41"/>
      <c r="F700" s="121"/>
    </row>
    <row r="701" spans="1:13">
      <c r="B701" s="181" t="s">
        <v>502</v>
      </c>
      <c r="C701" s="522" t="s">
        <v>16</v>
      </c>
      <c r="D701" s="691">
        <v>32800.800000000003</v>
      </c>
      <c r="E701" s="41"/>
      <c r="F701" s="121"/>
    </row>
    <row r="702" spans="1:13">
      <c r="B702" s="181" t="s">
        <v>503</v>
      </c>
      <c r="C702" s="522" t="s">
        <v>16</v>
      </c>
      <c r="D702" s="691">
        <v>21867.599999999999</v>
      </c>
      <c r="E702" s="41"/>
      <c r="F702" s="121"/>
    </row>
    <row r="703" spans="1:13">
      <c r="B703" s="181" t="s">
        <v>504</v>
      </c>
      <c r="C703" s="522" t="s">
        <v>16</v>
      </c>
      <c r="D703" s="691">
        <v>32800.800000000003</v>
      </c>
      <c r="E703" s="41"/>
      <c r="F703" s="121"/>
    </row>
    <row r="704" spans="1:13">
      <c r="B704" s="181" t="s">
        <v>546</v>
      </c>
      <c r="C704" s="522" t="s">
        <v>16</v>
      </c>
      <c r="D704" s="691">
        <v>13120.8</v>
      </c>
      <c r="E704" s="41"/>
      <c r="F704" s="121"/>
    </row>
    <row r="705" spans="2:6" ht="48.75" customHeight="1">
      <c r="B705" s="181" t="s">
        <v>547</v>
      </c>
      <c r="C705" s="522" t="s">
        <v>16</v>
      </c>
      <c r="D705" s="691">
        <v>68400</v>
      </c>
      <c r="E705" s="41"/>
      <c r="F705" s="121"/>
    </row>
    <row r="706" spans="2:6">
      <c r="B706" s="181" t="s">
        <v>1169</v>
      </c>
      <c r="C706" s="522" t="s">
        <v>16</v>
      </c>
      <c r="D706" s="691">
        <v>84000</v>
      </c>
      <c r="E706" s="41"/>
      <c r="F706" s="121"/>
    </row>
    <row r="707" spans="2:6" ht="36.75" customHeight="1">
      <c r="B707" s="181" t="s">
        <v>517</v>
      </c>
      <c r="C707" s="522" t="s">
        <v>16</v>
      </c>
      <c r="D707" s="691">
        <v>38400</v>
      </c>
      <c r="E707" s="41"/>
      <c r="F707" s="121"/>
    </row>
    <row r="708" spans="2:6">
      <c r="B708" s="181" t="s">
        <v>523</v>
      </c>
      <c r="C708" s="522" t="s">
        <v>16</v>
      </c>
      <c r="D708" s="691">
        <v>36000</v>
      </c>
      <c r="E708" s="41"/>
      <c r="F708" s="121"/>
    </row>
    <row r="709" spans="2:6" ht="30" customHeight="1">
      <c r="B709" s="181" t="s">
        <v>524</v>
      </c>
      <c r="C709" s="522" t="s">
        <v>16</v>
      </c>
      <c r="D709" s="691">
        <v>36000</v>
      </c>
      <c r="E709" s="41"/>
      <c r="F709" s="121"/>
    </row>
    <row r="710" spans="2:6" ht="34.5" customHeight="1">
      <c r="B710" s="181" t="s">
        <v>525</v>
      </c>
      <c r="C710" s="522" t="s">
        <v>16</v>
      </c>
      <c r="D710" s="691">
        <v>7980</v>
      </c>
      <c r="E710" s="41"/>
      <c r="F710" s="121"/>
    </row>
    <row r="711" spans="2:6" ht="18" customHeight="1">
      <c r="B711" s="181" t="s">
        <v>526</v>
      </c>
      <c r="C711" s="522" t="s">
        <v>16</v>
      </c>
      <c r="D711" s="691">
        <v>2763.6</v>
      </c>
      <c r="E711" s="41"/>
      <c r="F711" s="121"/>
    </row>
    <row r="712" spans="2:6">
      <c r="B712" s="181" t="s">
        <v>527</v>
      </c>
      <c r="C712" s="522" t="s">
        <v>16</v>
      </c>
      <c r="D712" s="691">
        <v>10200</v>
      </c>
      <c r="E712" s="41"/>
      <c r="F712" s="121"/>
    </row>
    <row r="713" spans="2:6">
      <c r="B713" s="181" t="s">
        <v>528</v>
      </c>
      <c r="C713" s="522" t="s">
        <v>16</v>
      </c>
      <c r="D713" s="691">
        <v>6240</v>
      </c>
      <c r="E713" s="41"/>
      <c r="F713" s="121"/>
    </row>
    <row r="714" spans="2:6">
      <c r="B714" s="181" t="s">
        <v>529</v>
      </c>
      <c r="C714" s="522" t="s">
        <v>16</v>
      </c>
      <c r="D714" s="691">
        <v>9000</v>
      </c>
      <c r="E714" s="41"/>
      <c r="F714" s="121"/>
    </row>
    <row r="715" spans="2:6">
      <c r="B715" s="181" t="s">
        <v>530</v>
      </c>
      <c r="C715" s="522" t="s">
        <v>288</v>
      </c>
      <c r="D715" s="692">
        <f>(294620/25)*1.19</f>
        <v>14023.911999999998</v>
      </c>
      <c r="E715" s="516">
        <v>2025</v>
      </c>
      <c r="F715" s="121"/>
    </row>
    <row r="716" spans="2:6">
      <c r="B716" s="181" t="s">
        <v>531</v>
      </c>
      <c r="C716" s="522" t="s">
        <v>288</v>
      </c>
      <c r="D716" s="691">
        <v>6929</v>
      </c>
      <c r="E716" s="41"/>
      <c r="F716" s="121"/>
    </row>
    <row r="717" spans="2:6">
      <c r="B717" s="181" t="s">
        <v>548</v>
      </c>
      <c r="C717" s="522" t="s">
        <v>16</v>
      </c>
      <c r="D717" s="691">
        <v>264000</v>
      </c>
      <c r="E717" s="41"/>
      <c r="F717" s="121"/>
    </row>
    <row r="718" spans="2:6">
      <c r="B718" s="181" t="s">
        <v>537</v>
      </c>
      <c r="C718" s="522" t="s">
        <v>16</v>
      </c>
      <c r="D718" s="691">
        <v>540000</v>
      </c>
      <c r="E718" s="41"/>
      <c r="F718" s="121"/>
    </row>
    <row r="719" spans="2:6">
      <c r="B719" s="181" t="s">
        <v>540</v>
      </c>
      <c r="C719" s="522" t="s">
        <v>16</v>
      </c>
      <c r="D719" s="691">
        <v>4800</v>
      </c>
      <c r="E719" s="41"/>
      <c r="F719" s="121"/>
    </row>
    <row r="720" spans="2:6">
      <c r="B720" s="181" t="s">
        <v>538</v>
      </c>
      <c r="C720" s="522" t="s">
        <v>16</v>
      </c>
      <c r="D720" s="691">
        <v>24000</v>
      </c>
      <c r="E720" s="41"/>
      <c r="F720" s="121"/>
    </row>
    <row r="721" spans="1:6">
      <c r="B721" s="181" t="s">
        <v>542</v>
      </c>
      <c r="C721" s="522" t="s">
        <v>191</v>
      </c>
      <c r="D721" s="691">
        <v>38556</v>
      </c>
      <c r="E721" s="41"/>
      <c r="F721" s="121"/>
    </row>
    <row r="722" spans="1:6">
      <c r="B722" s="181" t="s">
        <v>543</v>
      </c>
      <c r="C722" s="522" t="s">
        <v>191</v>
      </c>
      <c r="D722" s="691">
        <v>39384</v>
      </c>
      <c r="E722" s="41"/>
      <c r="F722" s="121"/>
    </row>
    <row r="723" spans="1:6" ht="31.5">
      <c r="B723" s="181" t="s">
        <v>1548</v>
      </c>
      <c r="C723" s="522" t="s">
        <v>191</v>
      </c>
      <c r="D723" s="691">
        <v>55800</v>
      </c>
      <c r="E723" s="41"/>
      <c r="F723" s="121"/>
    </row>
    <row r="724" spans="1:6">
      <c r="A724" s="65"/>
      <c r="B724" s="181" t="s">
        <v>497</v>
      </c>
      <c r="C724" s="522" t="s">
        <v>16</v>
      </c>
      <c r="D724" s="691">
        <v>88800</v>
      </c>
      <c r="E724" s="41"/>
      <c r="F724" s="121"/>
    </row>
    <row r="725" spans="1:6">
      <c r="A725" s="65"/>
      <c r="B725" s="181" t="s">
        <v>498</v>
      </c>
      <c r="C725" s="522" t="s">
        <v>16</v>
      </c>
      <c r="D725" s="691">
        <v>65601.600000000006</v>
      </c>
      <c r="E725" s="41"/>
      <c r="F725" s="121"/>
    </row>
    <row r="726" spans="1:6">
      <c r="A726" s="65"/>
      <c r="B726" s="181" t="s">
        <v>499</v>
      </c>
      <c r="C726" s="522" t="s">
        <v>16</v>
      </c>
      <c r="D726" s="691">
        <v>54668</v>
      </c>
      <c r="E726" s="41"/>
      <c r="F726" s="121"/>
    </row>
    <row r="727" spans="1:6">
      <c r="A727" s="65"/>
      <c r="B727" s="181" t="s">
        <v>500</v>
      </c>
      <c r="C727" s="522" t="s">
        <v>16</v>
      </c>
      <c r="D727" s="691">
        <v>43734.400000000001</v>
      </c>
      <c r="E727" s="41"/>
      <c r="F727" s="121"/>
    </row>
    <row r="728" spans="1:6">
      <c r="A728" s="65"/>
      <c r="B728" s="181" t="s">
        <v>501</v>
      </c>
      <c r="C728" s="72" t="s">
        <v>16</v>
      </c>
      <c r="D728" s="691">
        <v>21867.200000000001</v>
      </c>
      <c r="E728" s="41"/>
      <c r="F728" s="121"/>
    </row>
    <row r="729" spans="1:6">
      <c r="A729" s="65"/>
      <c r="B729" s="181" t="s">
        <v>502</v>
      </c>
      <c r="C729" s="522" t="s">
        <v>16</v>
      </c>
      <c r="D729" s="691">
        <v>32800.800000000003</v>
      </c>
      <c r="E729" s="41"/>
      <c r="F729" s="121"/>
    </row>
    <row r="730" spans="1:6">
      <c r="A730" s="65"/>
      <c r="B730" s="181" t="s">
        <v>503</v>
      </c>
      <c r="C730" s="522" t="s">
        <v>16</v>
      </c>
      <c r="D730" s="691">
        <v>21867.200000000001</v>
      </c>
      <c r="E730" s="41"/>
      <c r="F730" s="121"/>
    </row>
    <row r="731" spans="1:6">
      <c r="A731" s="65"/>
      <c r="B731" s="181" t="s">
        <v>504</v>
      </c>
      <c r="C731" s="522" t="s">
        <v>16</v>
      </c>
      <c r="D731" s="691">
        <v>32800.800000000003</v>
      </c>
      <c r="E731" s="41"/>
      <c r="F731" s="121"/>
    </row>
    <row r="732" spans="1:6">
      <c r="A732" s="65"/>
      <c r="B732" s="181" t="s">
        <v>505</v>
      </c>
      <c r="C732" s="522" t="s">
        <v>16</v>
      </c>
      <c r="D732" s="691">
        <v>13120.32</v>
      </c>
      <c r="E732" s="41"/>
      <c r="F732" s="121"/>
    </row>
    <row r="733" spans="1:6" ht="34.5" customHeight="1">
      <c r="A733" s="64"/>
      <c r="B733" s="181" t="s">
        <v>506</v>
      </c>
      <c r="C733" s="522" t="s">
        <v>507</v>
      </c>
      <c r="D733" s="691">
        <v>60000</v>
      </c>
      <c r="E733" s="41"/>
      <c r="F733" s="121"/>
    </row>
    <row r="734" spans="1:6" ht="36" customHeight="1">
      <c r="A734" s="65"/>
      <c r="B734" s="181" t="s">
        <v>508</v>
      </c>
      <c r="C734" s="522" t="s">
        <v>16</v>
      </c>
      <c r="D734" s="691">
        <v>57000</v>
      </c>
      <c r="E734" s="41"/>
      <c r="F734" s="121"/>
    </row>
    <row r="735" spans="1:6" ht="48" customHeight="1">
      <c r="A735" s="65"/>
      <c r="B735" s="181" t="s">
        <v>509</v>
      </c>
      <c r="C735" s="522" t="s">
        <v>16</v>
      </c>
      <c r="D735" s="691">
        <v>127680</v>
      </c>
      <c r="E735" s="41"/>
      <c r="F735" s="121"/>
    </row>
    <row r="736" spans="1:6" ht="36.75" customHeight="1">
      <c r="A736" s="65"/>
      <c r="B736" s="181" t="s">
        <v>510</v>
      </c>
      <c r="C736" s="522" t="s">
        <v>16</v>
      </c>
      <c r="D736" s="691">
        <v>38760</v>
      </c>
      <c r="E736" s="41"/>
      <c r="F736" s="121"/>
    </row>
    <row r="737" spans="1:6" ht="39" customHeight="1">
      <c r="A737" s="65"/>
      <c r="B737" s="181" t="s">
        <v>511</v>
      </c>
      <c r="C737" s="522" t="s">
        <v>16</v>
      </c>
      <c r="D737" s="691">
        <v>52920</v>
      </c>
      <c r="E737" s="41"/>
      <c r="F737" s="121"/>
    </row>
    <row r="738" spans="1:6" ht="38.25" customHeight="1">
      <c r="A738" s="65"/>
      <c r="B738" s="181" t="s">
        <v>512</v>
      </c>
      <c r="C738" s="522" t="s">
        <v>16</v>
      </c>
      <c r="D738" s="691">
        <v>114000</v>
      </c>
      <c r="E738" s="41"/>
      <c r="F738" s="121"/>
    </row>
    <row r="739" spans="1:6" ht="33.75" customHeight="1">
      <c r="A739" s="65"/>
      <c r="B739" s="181" t="s">
        <v>513</v>
      </c>
      <c r="C739" s="522" t="s">
        <v>16</v>
      </c>
      <c r="D739" s="691">
        <v>114000</v>
      </c>
      <c r="E739" s="41"/>
      <c r="F739" s="121"/>
    </row>
    <row r="740" spans="1:6" ht="33.75" customHeight="1">
      <c r="A740" s="65"/>
      <c r="B740" s="181" t="s">
        <v>514</v>
      </c>
      <c r="C740" s="522" t="s">
        <v>16</v>
      </c>
      <c r="D740" s="691">
        <v>30000</v>
      </c>
      <c r="E740" s="41"/>
      <c r="F740" s="121"/>
    </row>
    <row r="741" spans="1:6" ht="36" customHeight="1">
      <c r="A741" s="65"/>
      <c r="B741" s="181" t="s">
        <v>515</v>
      </c>
      <c r="C741" s="522" t="s">
        <v>16</v>
      </c>
      <c r="D741" s="691">
        <v>252000</v>
      </c>
      <c r="E741" s="41"/>
      <c r="F741" s="121"/>
    </row>
    <row r="742" spans="1:6" ht="20.25" customHeight="1">
      <c r="A742" s="65"/>
      <c r="B742" s="181" t="s">
        <v>516</v>
      </c>
      <c r="C742" s="524" t="s">
        <v>13</v>
      </c>
      <c r="D742" s="691">
        <v>7980</v>
      </c>
      <c r="E742" s="41"/>
      <c r="F742" s="121"/>
    </row>
    <row r="743" spans="1:6" ht="30.75" customHeight="1">
      <c r="A743" s="65"/>
      <c r="B743" s="181" t="s">
        <v>517</v>
      </c>
      <c r="C743" s="522" t="s">
        <v>16</v>
      </c>
      <c r="D743" s="691">
        <v>38400</v>
      </c>
      <c r="E743" s="41"/>
      <c r="F743" s="121"/>
    </row>
    <row r="744" spans="1:6" ht="30" customHeight="1">
      <c r="A744" s="65"/>
      <c r="B744" s="181" t="s">
        <v>518</v>
      </c>
      <c r="C744" s="522" t="s">
        <v>16</v>
      </c>
      <c r="D744" s="691">
        <v>57600</v>
      </c>
      <c r="E744" s="41"/>
      <c r="F744" s="121"/>
    </row>
    <row r="745" spans="1:6" ht="36" customHeight="1">
      <c r="A745" s="65"/>
      <c r="B745" s="181" t="s">
        <v>519</v>
      </c>
      <c r="C745" s="522" t="s">
        <v>16</v>
      </c>
      <c r="D745" s="691">
        <v>48000</v>
      </c>
      <c r="E745" s="41"/>
      <c r="F745" s="121"/>
    </row>
    <row r="746" spans="1:6" ht="17.25" customHeight="1">
      <c r="A746" s="65"/>
      <c r="B746" s="181" t="s">
        <v>520</v>
      </c>
      <c r="C746" s="524" t="s">
        <v>13</v>
      </c>
      <c r="D746" s="691">
        <v>7980</v>
      </c>
      <c r="E746" s="41"/>
      <c r="F746" s="121"/>
    </row>
    <row r="747" spans="1:6" ht="20.25" customHeight="1">
      <c r="A747" s="65"/>
      <c r="B747" s="181" t="s">
        <v>521</v>
      </c>
      <c r="C747" s="524" t="s">
        <v>13</v>
      </c>
      <c r="D747" s="691">
        <v>13860</v>
      </c>
      <c r="E747" s="41"/>
      <c r="F747" s="121"/>
    </row>
    <row r="748" spans="1:6" ht="20.25" customHeight="1">
      <c r="A748" s="65"/>
      <c r="B748" s="181" t="s">
        <v>1170</v>
      </c>
      <c r="C748" s="522" t="s">
        <v>16</v>
      </c>
      <c r="D748" s="691">
        <v>168000</v>
      </c>
      <c r="E748" s="41"/>
      <c r="F748" s="121"/>
    </row>
    <row r="749" spans="1:6" ht="34.5" customHeight="1">
      <c r="A749" s="65"/>
      <c r="B749" s="181" t="s">
        <v>522</v>
      </c>
      <c r="C749" s="522" t="s">
        <v>16</v>
      </c>
      <c r="D749" s="691">
        <v>90000</v>
      </c>
      <c r="E749" s="41"/>
      <c r="F749" s="121"/>
    </row>
    <row r="750" spans="1:6" ht="17.25" customHeight="1">
      <c r="A750" s="65"/>
      <c r="B750" s="181" t="s">
        <v>523</v>
      </c>
      <c r="C750" s="522" t="s">
        <v>16</v>
      </c>
      <c r="D750" s="691">
        <v>36000</v>
      </c>
      <c r="E750" s="41"/>
      <c r="F750" s="121"/>
    </row>
    <row r="751" spans="1:6" ht="30.75" customHeight="1">
      <c r="A751" s="65"/>
      <c r="B751" s="181" t="s">
        <v>524</v>
      </c>
      <c r="C751" s="522" t="s">
        <v>16</v>
      </c>
      <c r="D751" s="691">
        <v>36000</v>
      </c>
      <c r="E751" s="41"/>
      <c r="F751" s="121"/>
    </row>
    <row r="752" spans="1:6" ht="33" customHeight="1">
      <c r="A752" s="65"/>
      <c r="B752" s="181" t="s">
        <v>525</v>
      </c>
      <c r="C752" s="522" t="s">
        <v>16</v>
      </c>
      <c r="D752" s="691">
        <v>7980</v>
      </c>
      <c r="E752" s="41"/>
      <c r="F752" s="121"/>
    </row>
    <row r="753" spans="1:6" ht="20.25" customHeight="1">
      <c r="A753" s="65"/>
      <c r="B753" s="181" t="s">
        <v>526</v>
      </c>
      <c r="C753" s="72" t="s">
        <v>181</v>
      </c>
      <c r="D753" s="691">
        <v>2763.6</v>
      </c>
      <c r="E753" s="41"/>
      <c r="F753" s="121"/>
    </row>
    <row r="754" spans="1:6" ht="20.25" customHeight="1">
      <c r="A754" s="65"/>
      <c r="B754" s="181" t="s">
        <v>527</v>
      </c>
      <c r="C754" s="522" t="s">
        <v>16</v>
      </c>
      <c r="D754" s="691">
        <v>10200</v>
      </c>
      <c r="E754" s="41"/>
      <c r="F754" s="121"/>
    </row>
    <row r="755" spans="1:6">
      <c r="A755" s="65"/>
      <c r="B755" s="181" t="s">
        <v>528</v>
      </c>
      <c r="C755" s="522" t="s">
        <v>16</v>
      </c>
      <c r="D755" s="691">
        <v>6240</v>
      </c>
      <c r="E755" s="41"/>
      <c r="F755" s="121"/>
    </row>
    <row r="756" spans="1:6">
      <c r="A756" s="65"/>
      <c r="B756" s="181" t="s">
        <v>529</v>
      </c>
      <c r="C756" s="522" t="s">
        <v>16</v>
      </c>
      <c r="D756" s="691">
        <v>9000</v>
      </c>
      <c r="E756" s="41"/>
      <c r="F756" s="121"/>
    </row>
    <row r="757" spans="1:6">
      <c r="A757" s="65"/>
      <c r="B757" s="181" t="s">
        <v>530</v>
      </c>
      <c r="C757" s="522" t="s">
        <v>288</v>
      </c>
      <c r="D757" s="692">
        <f>+D715</f>
        <v>14023.911999999998</v>
      </c>
      <c r="E757" s="516">
        <v>2025</v>
      </c>
      <c r="F757" s="121"/>
    </row>
    <row r="758" spans="1:6">
      <c r="A758" s="65"/>
      <c r="B758" s="181" t="s">
        <v>531</v>
      </c>
      <c r="C758" s="522" t="s">
        <v>288</v>
      </c>
      <c r="D758" s="691">
        <v>5113.2</v>
      </c>
      <c r="E758" s="41"/>
      <c r="F758" s="121"/>
    </row>
    <row r="759" spans="1:6">
      <c r="A759" s="65"/>
      <c r="B759" s="181" t="s">
        <v>532</v>
      </c>
      <c r="C759" s="72" t="s">
        <v>181</v>
      </c>
      <c r="D759" s="691">
        <v>36000</v>
      </c>
      <c r="E759" s="41"/>
      <c r="F759" s="121"/>
    </row>
    <row r="760" spans="1:6">
      <c r="A760" s="65"/>
      <c r="B760" s="181" t="s">
        <v>533</v>
      </c>
      <c r="C760" s="522" t="s">
        <v>16</v>
      </c>
      <c r="D760" s="691">
        <v>84000</v>
      </c>
      <c r="E760" s="41"/>
      <c r="F760" s="121"/>
    </row>
    <row r="761" spans="1:6">
      <c r="A761" s="65"/>
      <c r="B761" s="181" t="s">
        <v>534</v>
      </c>
      <c r="C761" s="522" t="s">
        <v>16</v>
      </c>
      <c r="D761" s="691">
        <v>10200</v>
      </c>
      <c r="E761" s="41"/>
      <c r="F761" s="121"/>
    </row>
    <row r="762" spans="1:6">
      <c r="A762" s="65"/>
      <c r="B762" s="181" t="s">
        <v>535</v>
      </c>
      <c r="C762" s="522" t="s">
        <v>16</v>
      </c>
      <c r="D762" s="691">
        <v>2280000</v>
      </c>
      <c r="E762" s="41"/>
      <c r="F762" s="121"/>
    </row>
    <row r="763" spans="1:6">
      <c r="A763" s="65"/>
      <c r="B763" s="181" t="s">
        <v>536</v>
      </c>
      <c r="C763" s="522" t="s">
        <v>16</v>
      </c>
      <c r="D763" s="691">
        <v>1140000</v>
      </c>
      <c r="E763" s="41"/>
      <c r="F763" s="121"/>
    </row>
    <row r="764" spans="1:6">
      <c r="A764" s="65"/>
      <c r="B764" s="181" t="s">
        <v>537</v>
      </c>
      <c r="C764" s="522" t="s">
        <v>16</v>
      </c>
      <c r="D764" s="691">
        <v>540000</v>
      </c>
      <c r="E764" s="41"/>
      <c r="F764" s="121"/>
    </row>
    <row r="765" spans="1:6">
      <c r="A765" s="65"/>
      <c r="B765" s="181" t="s">
        <v>538</v>
      </c>
      <c r="C765" s="522" t="s">
        <v>16</v>
      </c>
      <c r="D765" s="691">
        <v>24000</v>
      </c>
      <c r="E765" s="41"/>
      <c r="F765" s="121"/>
    </row>
    <row r="766" spans="1:6">
      <c r="A766" s="65"/>
      <c r="B766" s="181" t="s">
        <v>539</v>
      </c>
      <c r="C766" s="522" t="s">
        <v>16</v>
      </c>
      <c r="D766" s="691">
        <v>27600</v>
      </c>
      <c r="E766" s="41"/>
      <c r="F766" s="121"/>
    </row>
    <row r="767" spans="1:6">
      <c r="A767" s="65"/>
      <c r="B767" s="181" t="s">
        <v>540</v>
      </c>
      <c r="C767" s="522" t="s">
        <v>16</v>
      </c>
      <c r="D767" s="691">
        <v>4800</v>
      </c>
      <c r="E767" s="41"/>
      <c r="F767" s="121"/>
    </row>
    <row r="768" spans="1:6">
      <c r="A768" s="65"/>
      <c r="B768" s="181" t="s">
        <v>541</v>
      </c>
      <c r="C768" s="522" t="s">
        <v>16</v>
      </c>
      <c r="D768" s="691">
        <v>90000</v>
      </c>
      <c r="E768" s="41"/>
      <c r="F768" s="121"/>
    </row>
    <row r="769" spans="1:13">
      <c r="A769" s="65"/>
      <c r="B769" s="181" t="s">
        <v>1054</v>
      </c>
      <c r="C769" s="522" t="s">
        <v>16</v>
      </c>
      <c r="D769" s="691">
        <v>13050000</v>
      </c>
      <c r="E769" s="41"/>
      <c r="F769" s="121"/>
    </row>
    <row r="770" spans="1:13">
      <c r="A770" s="65"/>
      <c r="B770" s="181" t="s">
        <v>1052</v>
      </c>
      <c r="C770" s="522" t="s">
        <v>16</v>
      </c>
      <c r="D770" s="691">
        <v>619440</v>
      </c>
      <c r="E770" s="41"/>
      <c r="F770" s="121"/>
    </row>
    <row r="771" spans="1:13">
      <c r="A771" s="65"/>
      <c r="B771" s="181" t="s">
        <v>411</v>
      </c>
      <c r="C771" s="522" t="s">
        <v>16</v>
      </c>
      <c r="D771" s="691">
        <v>35330</v>
      </c>
      <c r="E771" s="41"/>
      <c r="F771" s="121"/>
    </row>
    <row r="772" spans="1:13" s="32" customFormat="1">
      <c r="A772" s="63"/>
      <c r="B772" s="181" t="s">
        <v>793</v>
      </c>
      <c r="C772" s="522" t="s">
        <v>16</v>
      </c>
      <c r="D772" s="691">
        <v>521999.99999999994</v>
      </c>
      <c r="E772" s="48"/>
      <c r="F772" s="121"/>
      <c r="G772" s="20"/>
      <c r="H772" s="21"/>
      <c r="I772" s="21"/>
      <c r="J772" s="21"/>
      <c r="K772" s="20"/>
      <c r="L772" s="20"/>
      <c r="M772" s="20"/>
    </row>
    <row r="773" spans="1:13" s="32" customFormat="1">
      <c r="A773" s="63"/>
      <c r="B773" s="181" t="s">
        <v>791</v>
      </c>
      <c r="C773" s="522" t="s">
        <v>16</v>
      </c>
      <c r="D773" s="691">
        <v>139200</v>
      </c>
      <c r="E773" s="48"/>
      <c r="F773" s="121"/>
      <c r="G773" s="20"/>
      <c r="H773" s="21"/>
      <c r="I773" s="21"/>
      <c r="J773" s="21"/>
      <c r="K773" s="20"/>
      <c r="L773" s="20"/>
      <c r="M773" s="20"/>
    </row>
    <row r="774" spans="1:13" s="32" customFormat="1" ht="31.5">
      <c r="A774" s="63"/>
      <c r="B774" s="181" t="s">
        <v>792</v>
      </c>
      <c r="C774" s="522" t="s">
        <v>16</v>
      </c>
      <c r="D774" s="691">
        <v>249399.99999999997</v>
      </c>
      <c r="E774" s="48"/>
      <c r="F774" s="121"/>
      <c r="G774" s="20"/>
      <c r="H774" s="21"/>
      <c r="I774" s="21"/>
      <c r="J774" s="21"/>
      <c r="K774" s="20"/>
      <c r="L774" s="20"/>
      <c r="M774" s="20"/>
    </row>
    <row r="775" spans="1:13" s="21" customFormat="1" ht="27" customHeight="1">
      <c r="A775" s="63"/>
      <c r="B775" s="181" t="s">
        <v>1053</v>
      </c>
      <c r="C775" s="522" t="s">
        <v>16</v>
      </c>
      <c r="D775" s="691">
        <v>371200</v>
      </c>
      <c r="E775" s="48"/>
      <c r="F775" s="121"/>
      <c r="G775" s="20"/>
      <c r="K775" s="20"/>
      <c r="L775" s="20"/>
      <c r="M775" s="20"/>
    </row>
    <row r="776" spans="1:13" s="21" customFormat="1">
      <c r="A776" s="63"/>
      <c r="B776" s="181" t="s">
        <v>81</v>
      </c>
      <c r="C776" s="522" t="s">
        <v>191</v>
      </c>
      <c r="D776" s="691">
        <v>85000</v>
      </c>
      <c r="E776" s="48"/>
      <c r="F776" s="121"/>
      <c r="G776" s="20"/>
      <c r="K776" s="20"/>
      <c r="L776" s="20"/>
      <c r="M776" s="20"/>
    </row>
    <row r="777" spans="1:13" s="21" customFormat="1">
      <c r="A777" s="63"/>
      <c r="B777" s="181" t="s">
        <v>82</v>
      </c>
      <c r="C777" s="522" t="s">
        <v>310</v>
      </c>
      <c r="D777" s="691">
        <v>30000</v>
      </c>
      <c r="E777" s="48"/>
      <c r="F777" s="121"/>
      <c r="G777" s="20"/>
      <c r="K777" s="20"/>
      <c r="L777" s="20"/>
      <c r="M777" s="20"/>
    </row>
    <row r="778" spans="1:13" s="21" customFormat="1">
      <c r="A778" s="63"/>
      <c r="B778" s="181" t="s">
        <v>277</v>
      </c>
      <c r="C778" s="522" t="s">
        <v>16</v>
      </c>
      <c r="D778" s="691">
        <f>(287356*1.16)/6</f>
        <v>55555.493333333325</v>
      </c>
      <c r="E778" s="48"/>
      <c r="F778" s="121"/>
      <c r="G778" s="20"/>
      <c r="K778" s="20"/>
      <c r="L778" s="20"/>
      <c r="M778" s="20"/>
    </row>
    <row r="779" spans="1:13" s="21" customFormat="1">
      <c r="A779" s="63"/>
      <c r="B779" s="181" t="s">
        <v>278</v>
      </c>
      <c r="C779" s="522" t="s">
        <v>180</v>
      </c>
      <c r="D779" s="691">
        <f>(118474*1.16)/6</f>
        <v>22904.973333333332</v>
      </c>
      <c r="E779" s="48"/>
      <c r="F779" s="121"/>
      <c r="G779" s="20"/>
      <c r="K779" s="20"/>
      <c r="L779" s="20"/>
      <c r="M779" s="20"/>
    </row>
    <row r="780" spans="1:13" s="21" customFormat="1">
      <c r="A780" s="63"/>
      <c r="B780" s="181" t="s">
        <v>279</v>
      </c>
      <c r="C780" s="524" t="s">
        <v>13</v>
      </c>
      <c r="D780" s="691">
        <v>1300</v>
      </c>
      <c r="E780" s="48"/>
      <c r="F780" s="121"/>
      <c r="G780" s="20"/>
      <c r="K780" s="20"/>
      <c r="L780" s="20"/>
      <c r="M780" s="20"/>
    </row>
    <row r="781" spans="1:13" s="21" customFormat="1">
      <c r="A781" s="63"/>
      <c r="B781" s="181" t="s">
        <v>280</v>
      </c>
      <c r="C781" s="524" t="s">
        <v>13</v>
      </c>
      <c r="D781" s="691">
        <v>15885</v>
      </c>
      <c r="E781" s="48"/>
      <c r="F781" s="121"/>
      <c r="G781" s="20"/>
      <c r="K781" s="20"/>
      <c r="L781" s="20"/>
      <c r="M781" s="20"/>
    </row>
    <row r="782" spans="1:13" s="21" customFormat="1">
      <c r="A782" s="63"/>
      <c r="B782" s="181" t="s">
        <v>280</v>
      </c>
      <c r="C782" s="524" t="s">
        <v>13</v>
      </c>
      <c r="D782" s="691">
        <f>+D781</f>
        <v>15885</v>
      </c>
      <c r="E782" s="588"/>
      <c r="F782" s="121"/>
      <c r="G782" s="78"/>
      <c r="K782" s="20"/>
      <c r="L782" s="20"/>
      <c r="M782" s="20"/>
    </row>
    <row r="783" spans="1:13" s="21" customFormat="1">
      <c r="A783" s="63"/>
      <c r="B783" s="181" t="s">
        <v>357</v>
      </c>
      <c r="C783" s="524" t="s">
        <v>13</v>
      </c>
      <c r="D783" s="691">
        <v>1784</v>
      </c>
      <c r="E783" s="588"/>
      <c r="F783" s="121"/>
      <c r="G783" s="78"/>
      <c r="K783" s="20"/>
      <c r="L783" s="20"/>
      <c r="M783" s="20"/>
    </row>
    <row r="784" spans="1:13" s="21" customFormat="1">
      <c r="A784" s="63"/>
      <c r="B784" s="181" t="s">
        <v>1544</v>
      </c>
      <c r="C784" s="522" t="s">
        <v>288</v>
      </c>
      <c r="D784" s="691">
        <v>34510</v>
      </c>
      <c r="E784" s="708">
        <v>2024</v>
      </c>
      <c r="F784" s="164"/>
      <c r="G784" s="78"/>
      <c r="K784" s="20"/>
      <c r="L784" s="20"/>
      <c r="M784" s="20"/>
    </row>
    <row r="785" spans="1:13" s="21" customFormat="1">
      <c r="A785" s="63"/>
      <c r="B785" s="181" t="s">
        <v>1171</v>
      </c>
      <c r="C785" s="524" t="s">
        <v>13</v>
      </c>
      <c r="D785" s="691">
        <v>200000</v>
      </c>
      <c r="E785" s="588"/>
      <c r="F785" s="121"/>
      <c r="G785" s="78"/>
      <c r="K785" s="20"/>
      <c r="L785" s="20"/>
      <c r="M785" s="20"/>
    </row>
    <row r="786" spans="1:13" s="21" customFormat="1">
      <c r="A786" s="63"/>
      <c r="B786" s="181" t="s">
        <v>1172</v>
      </c>
      <c r="C786" s="524" t="s">
        <v>13</v>
      </c>
      <c r="D786" s="691">
        <v>120000</v>
      </c>
      <c r="E786" s="588"/>
      <c r="F786" s="121"/>
      <c r="G786" s="78"/>
      <c r="K786" s="20"/>
      <c r="L786" s="20"/>
      <c r="M786" s="20"/>
    </row>
    <row r="787" spans="1:13" s="21" customFormat="1">
      <c r="A787" s="63"/>
      <c r="B787" s="181" t="s">
        <v>1174</v>
      </c>
      <c r="C787" s="524" t="s">
        <v>13</v>
      </c>
      <c r="D787" s="691">
        <v>270000</v>
      </c>
      <c r="E787" s="588"/>
      <c r="F787" s="121"/>
      <c r="G787" s="78"/>
      <c r="K787" s="20"/>
      <c r="L787" s="20"/>
      <c r="M787" s="20"/>
    </row>
    <row r="788" spans="1:13" s="21" customFormat="1">
      <c r="A788" s="63"/>
      <c r="B788" s="181" t="s">
        <v>1175</v>
      </c>
      <c r="C788" s="522" t="s">
        <v>178</v>
      </c>
      <c r="D788" s="691">
        <v>18560</v>
      </c>
      <c r="E788" s="588"/>
      <c r="F788" s="121"/>
      <c r="G788" s="78"/>
      <c r="K788" s="20"/>
      <c r="L788" s="20"/>
      <c r="M788" s="20"/>
    </row>
    <row r="789" spans="1:13" s="21" customFormat="1">
      <c r="A789" s="63"/>
      <c r="B789" s="181" t="s">
        <v>1176</v>
      </c>
      <c r="C789" s="522" t="s">
        <v>178</v>
      </c>
      <c r="D789" s="691">
        <v>22968</v>
      </c>
      <c r="E789" s="588"/>
      <c r="F789" s="121"/>
      <c r="G789" s="78"/>
      <c r="K789" s="20"/>
      <c r="L789" s="20"/>
      <c r="M789" s="20"/>
    </row>
    <row r="790" spans="1:13" s="21" customFormat="1">
      <c r="A790" s="63"/>
      <c r="B790" s="181" t="s">
        <v>1177</v>
      </c>
      <c r="C790" s="522" t="s">
        <v>178</v>
      </c>
      <c r="D790" s="691">
        <v>23200</v>
      </c>
      <c r="E790" s="588"/>
      <c r="F790" s="121"/>
      <c r="G790" s="78"/>
      <c r="K790" s="20"/>
      <c r="L790" s="20"/>
      <c r="M790" s="20"/>
    </row>
    <row r="791" spans="1:13" s="21" customFormat="1">
      <c r="A791" s="63"/>
      <c r="B791" s="181" t="s">
        <v>1178</v>
      </c>
      <c r="C791" s="522"/>
      <c r="D791" s="691"/>
      <c r="E791" s="588"/>
      <c r="F791" s="121"/>
      <c r="G791" s="78"/>
      <c r="K791" s="20"/>
      <c r="L791" s="20"/>
      <c r="M791" s="20"/>
    </row>
    <row r="792" spans="1:13" s="21" customFormat="1">
      <c r="A792" s="63"/>
      <c r="B792" s="181" t="s">
        <v>1179</v>
      </c>
      <c r="C792" s="522" t="s">
        <v>178</v>
      </c>
      <c r="D792" s="691">
        <v>19972</v>
      </c>
      <c r="E792" s="588"/>
      <c r="F792" s="121"/>
      <c r="G792" s="78"/>
      <c r="K792" s="20"/>
      <c r="L792" s="20"/>
      <c r="M792" s="20"/>
    </row>
    <row r="793" spans="1:13" s="21" customFormat="1">
      <c r="A793" s="63"/>
      <c r="B793" s="181" t="s">
        <v>1180</v>
      </c>
      <c r="C793" s="522" t="s">
        <v>178</v>
      </c>
      <c r="D793" s="691">
        <v>18180</v>
      </c>
      <c r="E793" s="588"/>
      <c r="F793" s="121"/>
      <c r="G793" s="78"/>
      <c r="K793" s="20"/>
      <c r="L793" s="20"/>
      <c r="M793" s="20"/>
    </row>
    <row r="794" spans="1:13" s="21" customFormat="1">
      <c r="A794" s="63"/>
      <c r="B794" s="181" t="s">
        <v>1181</v>
      </c>
      <c r="C794" s="522" t="s">
        <v>178</v>
      </c>
      <c r="D794" s="691">
        <v>18180</v>
      </c>
      <c r="E794" s="588"/>
      <c r="F794" s="121"/>
      <c r="G794" s="78"/>
      <c r="K794" s="20"/>
      <c r="L794" s="20"/>
      <c r="M794" s="20"/>
    </row>
    <row r="795" spans="1:13" s="21" customFormat="1">
      <c r="A795" s="63"/>
      <c r="B795" s="181" t="s">
        <v>1182</v>
      </c>
      <c r="C795" s="522" t="s">
        <v>178</v>
      </c>
      <c r="D795" s="691">
        <v>18180</v>
      </c>
      <c r="E795" s="588"/>
      <c r="F795" s="121"/>
      <c r="G795" s="78"/>
      <c r="K795" s="20"/>
      <c r="L795" s="20"/>
      <c r="M795" s="20"/>
    </row>
    <row r="796" spans="1:13" s="21" customFormat="1">
      <c r="A796" s="63"/>
      <c r="B796" s="181" t="s">
        <v>1183</v>
      </c>
      <c r="C796" s="522" t="s">
        <v>178</v>
      </c>
      <c r="D796" s="691">
        <v>18180</v>
      </c>
      <c r="E796" s="588"/>
      <c r="F796" s="121"/>
      <c r="G796" s="78"/>
      <c r="K796" s="20"/>
      <c r="L796" s="20"/>
      <c r="M796" s="20"/>
    </row>
    <row r="797" spans="1:13" s="21" customFormat="1">
      <c r="A797" s="63"/>
      <c r="B797" s="181" t="s">
        <v>1184</v>
      </c>
      <c r="C797" s="522" t="s">
        <v>178</v>
      </c>
      <c r="D797" s="691">
        <v>18180</v>
      </c>
      <c r="E797" s="588"/>
      <c r="F797" s="121"/>
      <c r="G797" s="78"/>
      <c r="K797" s="20"/>
      <c r="L797" s="20"/>
      <c r="M797" s="20"/>
    </row>
    <row r="798" spans="1:13" s="21" customFormat="1">
      <c r="A798" s="63"/>
      <c r="B798" s="181" t="s">
        <v>1185</v>
      </c>
      <c r="C798" s="522" t="s">
        <v>178</v>
      </c>
      <c r="D798" s="691">
        <v>17400</v>
      </c>
      <c r="E798" s="588"/>
      <c r="F798" s="121"/>
      <c r="G798" s="78"/>
      <c r="K798" s="20"/>
      <c r="L798" s="20"/>
      <c r="M798" s="20"/>
    </row>
    <row r="799" spans="1:13" s="21" customFormat="1">
      <c r="A799" s="63"/>
      <c r="B799" s="181" t="s">
        <v>1186</v>
      </c>
      <c r="C799" s="522" t="s">
        <v>178</v>
      </c>
      <c r="D799" s="691">
        <v>22524</v>
      </c>
      <c r="E799" s="588"/>
      <c r="F799" s="121"/>
      <c r="G799" s="78"/>
      <c r="K799" s="20"/>
      <c r="L799" s="20"/>
      <c r="M799" s="20"/>
    </row>
    <row r="800" spans="1:13" s="21" customFormat="1">
      <c r="A800" s="63"/>
      <c r="B800" s="181" t="s">
        <v>1187</v>
      </c>
      <c r="C800" s="522" t="s">
        <v>178</v>
      </c>
      <c r="D800" s="691">
        <v>16299</v>
      </c>
      <c r="E800" s="588"/>
      <c r="F800" s="121"/>
      <c r="G800" s="78"/>
      <c r="K800" s="20"/>
      <c r="L800" s="20"/>
      <c r="M800" s="20"/>
    </row>
    <row r="801" spans="1:13" s="21" customFormat="1">
      <c r="A801" s="63"/>
      <c r="B801" s="181" t="s">
        <v>1382</v>
      </c>
      <c r="C801" s="522" t="s">
        <v>16</v>
      </c>
      <c r="D801" s="691">
        <v>1500</v>
      </c>
      <c r="E801" s="588"/>
      <c r="F801" s="121"/>
      <c r="G801" s="78"/>
      <c r="K801" s="20"/>
      <c r="L801" s="20"/>
      <c r="M801" s="20"/>
    </row>
    <row r="802" spans="1:13" s="21" customFormat="1">
      <c r="A802" s="63"/>
      <c r="B802" s="181" t="s">
        <v>20</v>
      </c>
      <c r="C802" s="522" t="s">
        <v>16</v>
      </c>
      <c r="D802" s="691">
        <v>1012</v>
      </c>
      <c r="E802" s="588"/>
      <c r="F802" s="121"/>
      <c r="G802" s="78"/>
      <c r="K802" s="20"/>
      <c r="L802" s="20"/>
      <c r="M802" s="20"/>
    </row>
    <row r="803" spans="1:13" s="21" customFormat="1">
      <c r="A803" s="63"/>
      <c r="B803" s="181" t="s">
        <v>1188</v>
      </c>
      <c r="C803" s="522" t="s">
        <v>16</v>
      </c>
      <c r="D803" s="691">
        <v>900</v>
      </c>
      <c r="E803" s="588"/>
      <c r="F803" s="121"/>
      <c r="G803" s="78"/>
      <c r="K803" s="20"/>
      <c r="L803" s="20"/>
      <c r="M803" s="20"/>
    </row>
    <row r="804" spans="1:13" s="21" customFormat="1">
      <c r="A804" s="63"/>
      <c r="B804" s="181" t="s">
        <v>1189</v>
      </c>
      <c r="C804" s="522" t="s">
        <v>16</v>
      </c>
      <c r="D804" s="691">
        <v>600</v>
      </c>
      <c r="E804" s="588" t="s">
        <v>1637</v>
      </c>
      <c r="F804" s="121"/>
      <c r="G804" s="78"/>
      <c r="K804" s="20"/>
      <c r="L804" s="20"/>
      <c r="M804" s="20"/>
    </row>
    <row r="805" spans="1:13" s="21" customFormat="1">
      <c r="A805" s="63"/>
      <c r="B805" s="181" t="s">
        <v>1638</v>
      </c>
      <c r="C805" s="522" t="s">
        <v>16</v>
      </c>
      <c r="D805" s="691">
        <v>1000</v>
      </c>
      <c r="E805" s="588" t="s">
        <v>1637</v>
      </c>
      <c r="F805" s="121"/>
      <c r="G805" s="78"/>
      <c r="K805" s="20"/>
      <c r="L805" s="20"/>
      <c r="M805" s="20"/>
    </row>
    <row r="806" spans="1:13" s="21" customFormat="1">
      <c r="A806" s="63"/>
      <c r="B806" s="181" t="s">
        <v>1190</v>
      </c>
      <c r="C806" s="522" t="s">
        <v>16</v>
      </c>
      <c r="D806" s="691">
        <v>1800</v>
      </c>
      <c r="E806" s="588" t="s">
        <v>1637</v>
      </c>
      <c r="F806" s="121"/>
      <c r="G806" s="78"/>
      <c r="K806" s="20"/>
      <c r="L806" s="20"/>
      <c r="M806" s="20"/>
    </row>
    <row r="807" spans="1:13" s="21" customFormat="1">
      <c r="A807" s="63"/>
      <c r="B807" s="181" t="s">
        <v>1191</v>
      </c>
      <c r="C807" s="522" t="s">
        <v>16</v>
      </c>
      <c r="D807" s="714">
        <v>2280</v>
      </c>
      <c r="E807" s="588"/>
      <c r="F807" s="121"/>
      <c r="G807" s="78"/>
      <c r="K807" s="20"/>
      <c r="L807" s="20"/>
      <c r="M807" s="20"/>
    </row>
    <row r="808" spans="1:13" s="21" customFormat="1">
      <c r="A808" s="63"/>
      <c r="B808" s="181" t="s">
        <v>1192</v>
      </c>
      <c r="C808" s="522" t="s">
        <v>16</v>
      </c>
      <c r="D808" s="714">
        <v>2700</v>
      </c>
      <c r="E808" s="588"/>
      <c r="F808" s="121"/>
      <c r="G808" s="78"/>
      <c r="K808" s="20"/>
      <c r="L808" s="20"/>
      <c r="M808" s="20"/>
    </row>
    <row r="809" spans="1:13" s="21" customFormat="1">
      <c r="A809" s="63"/>
      <c r="B809" s="181" t="s">
        <v>891</v>
      </c>
      <c r="C809" s="522" t="s">
        <v>284</v>
      </c>
      <c r="D809" s="692">
        <v>106870.29912572491</v>
      </c>
      <c r="E809" s="516">
        <v>2025</v>
      </c>
      <c r="F809" s="164"/>
      <c r="G809" s="78"/>
      <c r="K809" s="20"/>
      <c r="L809" s="20"/>
      <c r="M809" s="20"/>
    </row>
    <row r="810" spans="1:13" s="21" customFormat="1">
      <c r="A810" s="63"/>
      <c r="B810" s="181" t="s">
        <v>1429</v>
      </c>
      <c r="C810" s="522" t="s">
        <v>16</v>
      </c>
      <c r="D810" s="691">
        <v>64736</v>
      </c>
      <c r="E810" s="521"/>
      <c r="F810" s="121"/>
      <c r="G810" s="78"/>
      <c r="K810" s="20"/>
      <c r="L810" s="20"/>
      <c r="M810" s="20"/>
    </row>
    <row r="811" spans="1:13" s="21" customFormat="1">
      <c r="A811" s="63"/>
      <c r="B811" s="181" t="s">
        <v>1193</v>
      </c>
      <c r="C811" s="522" t="s">
        <v>16</v>
      </c>
      <c r="D811" s="691">
        <v>106000</v>
      </c>
      <c r="E811" s="32"/>
      <c r="F811" s="164"/>
      <c r="G811" s="78"/>
      <c r="K811" s="20"/>
      <c r="L811" s="20"/>
      <c r="M811" s="20"/>
    </row>
    <row r="812" spans="1:13" s="21" customFormat="1">
      <c r="A812" s="63"/>
      <c r="B812" s="181" t="s">
        <v>1194</v>
      </c>
      <c r="C812" s="522" t="s">
        <v>284</v>
      </c>
      <c r="D812" s="691">
        <v>60960</v>
      </c>
      <c r="E812" s="588"/>
      <c r="F812" s="121"/>
      <c r="G812" s="78"/>
      <c r="K812" s="20"/>
      <c r="L812" s="20"/>
      <c r="M812" s="20"/>
    </row>
    <row r="813" spans="1:13" s="168" customFormat="1">
      <c r="A813" s="288"/>
      <c r="B813" s="181" t="s">
        <v>728</v>
      </c>
      <c r="C813" s="522" t="s">
        <v>310</v>
      </c>
      <c r="D813" s="692">
        <f>+(14915.6376696254*8)+D814</f>
        <v>211089.03103242605</v>
      </c>
      <c r="E813" s="516">
        <v>2025</v>
      </c>
      <c r="F813" s="169"/>
      <c r="G813" s="289"/>
      <c r="K813" s="166"/>
      <c r="L813" s="166"/>
      <c r="M813" s="166"/>
    </row>
    <row r="814" spans="1:13" s="168" customFormat="1">
      <c r="A814" s="288"/>
      <c r="B814" s="181" t="s">
        <v>1573</v>
      </c>
      <c r="C814" s="522" t="s">
        <v>310</v>
      </c>
      <c r="D814" s="692">
        <v>91763.929675422871</v>
      </c>
      <c r="E814" s="516">
        <v>2025</v>
      </c>
      <c r="F814" s="169"/>
      <c r="G814" s="289"/>
      <c r="K814" s="166"/>
      <c r="L814" s="166"/>
      <c r="M814" s="166"/>
    </row>
    <row r="815" spans="1:13" s="21" customFormat="1">
      <c r="A815" s="63"/>
      <c r="B815" s="181" t="s">
        <v>1209</v>
      </c>
      <c r="C815" s="522" t="s">
        <v>16</v>
      </c>
      <c r="D815" s="692">
        <f>+((1115500+1023000*1.19)/2)</f>
        <v>1166435</v>
      </c>
      <c r="E815" s="516">
        <v>2025</v>
      </c>
      <c r="F815" s="28" t="s">
        <v>1592</v>
      </c>
      <c r="G815" s="78"/>
      <c r="K815" s="20"/>
      <c r="L815" s="20"/>
      <c r="M815" s="20"/>
    </row>
    <row r="816" spans="1:13" s="21" customFormat="1">
      <c r="A816" s="63"/>
      <c r="B816" s="181" t="s">
        <v>1210</v>
      </c>
      <c r="C816" s="522" t="s">
        <v>16</v>
      </c>
      <c r="D816" s="691">
        <v>362950</v>
      </c>
      <c r="E816" s="521"/>
      <c r="F816" s="121"/>
      <c r="G816" s="78"/>
      <c r="K816" s="20"/>
      <c r="L816" s="20"/>
      <c r="M816" s="20"/>
    </row>
    <row r="817" spans="1:13" s="21" customFormat="1">
      <c r="A817" s="63"/>
      <c r="B817" s="181" t="s">
        <v>1217</v>
      </c>
      <c r="C817" s="522" t="s">
        <v>16</v>
      </c>
      <c r="D817" s="691">
        <v>750000</v>
      </c>
      <c r="E817" s="588"/>
      <c r="F817" s="121"/>
      <c r="G817" s="78"/>
      <c r="K817" s="20"/>
      <c r="L817" s="20"/>
      <c r="M817" s="20"/>
    </row>
    <row r="818" spans="1:13" s="21" customFormat="1">
      <c r="A818" s="63"/>
      <c r="B818" s="181" t="s">
        <v>1218</v>
      </c>
      <c r="C818" s="522" t="s">
        <v>16</v>
      </c>
      <c r="D818" s="691">
        <v>139200</v>
      </c>
      <c r="E818" s="41"/>
      <c r="F818" s="121"/>
      <c r="G818" s="78"/>
      <c r="K818" s="20"/>
      <c r="L818" s="20"/>
      <c r="M818" s="20"/>
    </row>
    <row r="819" spans="1:13" s="21" customFormat="1" ht="31.5">
      <c r="A819" s="63"/>
      <c r="B819" s="181" t="s">
        <v>1219</v>
      </c>
      <c r="C819" s="522" t="s">
        <v>16</v>
      </c>
      <c r="D819" s="691">
        <v>1392000</v>
      </c>
      <c r="E819" s="48"/>
      <c r="F819" s="121"/>
      <c r="G819" s="78"/>
      <c r="K819" s="20"/>
      <c r="L819" s="20"/>
      <c r="M819" s="20"/>
    </row>
    <row r="820" spans="1:13" s="21" customFormat="1">
      <c r="A820" s="63"/>
      <c r="B820" s="181" t="s">
        <v>1220</v>
      </c>
      <c r="C820" s="522" t="s">
        <v>16</v>
      </c>
      <c r="D820" s="691">
        <v>247079.99999999997</v>
      </c>
      <c r="E820" s="41"/>
      <c r="F820" s="121"/>
      <c r="G820" s="78"/>
      <c r="K820" s="20"/>
      <c r="L820" s="20"/>
      <c r="M820" s="20"/>
    </row>
    <row r="821" spans="1:13" s="21" customFormat="1">
      <c r="A821" s="63"/>
      <c r="B821" s="181" t="s">
        <v>1221</v>
      </c>
      <c r="C821" s="522" t="s">
        <v>16</v>
      </c>
      <c r="D821" s="691">
        <v>406000</v>
      </c>
      <c r="E821" s="48"/>
      <c r="F821" s="121"/>
      <c r="G821" s="78"/>
      <c r="K821" s="20"/>
      <c r="L821" s="20"/>
      <c r="M821" s="20"/>
    </row>
    <row r="822" spans="1:13" s="21" customFormat="1" ht="31.5">
      <c r="A822" s="63"/>
      <c r="B822" s="181" t="s">
        <v>1320</v>
      </c>
      <c r="C822" s="522" t="s">
        <v>16</v>
      </c>
      <c r="D822" s="691">
        <v>157441</v>
      </c>
      <c r="E822" s="588"/>
      <c r="F822" s="121"/>
      <c r="G822" s="78"/>
      <c r="K822" s="20"/>
      <c r="L822" s="20"/>
      <c r="M822" s="20"/>
    </row>
    <row r="823" spans="1:13" s="21" customFormat="1">
      <c r="A823" s="63"/>
      <c r="B823" s="181" t="s">
        <v>1222</v>
      </c>
      <c r="C823" s="522" t="s">
        <v>16</v>
      </c>
      <c r="D823" s="691">
        <v>157441</v>
      </c>
      <c r="E823" s="588"/>
      <c r="F823" s="121"/>
      <c r="G823" s="78"/>
      <c r="K823" s="20"/>
      <c r="L823" s="20"/>
      <c r="M823" s="20"/>
    </row>
    <row r="824" spans="1:13" s="21" customFormat="1">
      <c r="A824" s="63"/>
      <c r="B824" s="181" t="s">
        <v>1319</v>
      </c>
      <c r="C824" s="522" t="s">
        <v>16</v>
      </c>
      <c r="D824" s="691">
        <v>383868</v>
      </c>
      <c r="E824" s="48"/>
      <c r="F824" s="104"/>
      <c r="G824" s="78"/>
      <c r="K824" s="20"/>
      <c r="L824" s="20"/>
      <c r="M824" s="20"/>
    </row>
    <row r="825" spans="1:13" s="21" customFormat="1">
      <c r="A825" s="63"/>
      <c r="B825" s="181" t="s">
        <v>1224</v>
      </c>
      <c r="C825" s="522" t="s">
        <v>16</v>
      </c>
      <c r="D825" s="691">
        <v>6380000</v>
      </c>
      <c r="E825" s="48"/>
      <c r="F825" s="104"/>
      <c r="G825" s="78"/>
      <c r="K825" s="20"/>
      <c r="L825" s="20"/>
      <c r="M825" s="20"/>
    </row>
    <row r="826" spans="1:13" s="21" customFormat="1">
      <c r="A826" s="63"/>
      <c r="B826" s="181" t="s">
        <v>1225</v>
      </c>
      <c r="C826" s="522" t="s">
        <v>16</v>
      </c>
      <c r="D826" s="691">
        <v>5220000</v>
      </c>
      <c r="E826" s="48"/>
      <c r="F826" s="104"/>
      <c r="G826" s="78"/>
      <c r="K826" s="20"/>
      <c r="L826" s="20"/>
      <c r="M826" s="20"/>
    </row>
    <row r="827" spans="1:13" s="21" customFormat="1">
      <c r="A827" s="63"/>
      <c r="B827" s="181" t="s">
        <v>1227</v>
      </c>
      <c r="C827" s="522" t="s">
        <v>16</v>
      </c>
      <c r="D827" s="691">
        <v>1334000</v>
      </c>
      <c r="E827" s="48"/>
      <c r="F827" s="175"/>
      <c r="G827" s="78"/>
      <c r="K827" s="20"/>
      <c r="L827" s="20"/>
      <c r="M827" s="20"/>
    </row>
    <row r="828" spans="1:13" s="21" customFormat="1">
      <c r="A828" s="63"/>
      <c r="B828" s="181" t="s">
        <v>1228</v>
      </c>
      <c r="C828" s="522" t="s">
        <v>16</v>
      </c>
      <c r="D828" s="691">
        <v>17400000</v>
      </c>
      <c r="E828" s="48"/>
      <c r="F828" s="104"/>
      <c r="G828" s="78"/>
      <c r="K828" s="20"/>
      <c r="L828" s="20"/>
      <c r="M828" s="20"/>
    </row>
    <row r="829" spans="1:13" s="21" customFormat="1">
      <c r="A829" s="63"/>
      <c r="B829" s="181" t="s">
        <v>1229</v>
      </c>
      <c r="C829" s="522" t="s">
        <v>16</v>
      </c>
      <c r="D829" s="691">
        <v>394400</v>
      </c>
      <c r="E829" s="48"/>
      <c r="F829" s="104"/>
      <c r="G829" s="78"/>
      <c r="K829" s="20"/>
      <c r="L829" s="20"/>
      <c r="M829" s="20"/>
    </row>
    <row r="830" spans="1:13" s="21" customFormat="1" ht="31.5">
      <c r="A830" s="63"/>
      <c r="B830" s="181" t="s">
        <v>1230</v>
      </c>
      <c r="C830" s="524" t="s">
        <v>13</v>
      </c>
      <c r="D830" s="691">
        <v>8667</v>
      </c>
      <c r="E830" s="48"/>
      <c r="F830" s="104"/>
      <c r="G830" s="78"/>
      <c r="K830" s="20"/>
      <c r="L830" s="20"/>
      <c r="M830" s="20"/>
    </row>
    <row r="831" spans="1:13" s="21" customFormat="1" ht="31.5">
      <c r="A831" s="63"/>
      <c r="B831" s="181" t="s">
        <v>1231</v>
      </c>
      <c r="C831" s="524" t="s">
        <v>13</v>
      </c>
      <c r="D831" s="691">
        <v>4449</v>
      </c>
      <c r="E831" s="48"/>
      <c r="F831" s="104"/>
      <c r="G831" s="78"/>
      <c r="K831" s="20"/>
      <c r="L831" s="20"/>
      <c r="M831" s="20"/>
    </row>
    <row r="832" spans="1:13" s="21" customFormat="1" ht="31.5">
      <c r="A832" s="63"/>
      <c r="B832" s="181" t="s">
        <v>1232</v>
      </c>
      <c r="C832" s="524" t="s">
        <v>13</v>
      </c>
      <c r="D832" s="691">
        <v>35500</v>
      </c>
      <c r="E832" s="48"/>
      <c r="F832" s="104"/>
      <c r="G832" s="78"/>
      <c r="K832" s="20"/>
      <c r="L832" s="20"/>
      <c r="M832" s="20"/>
    </row>
    <row r="833" spans="1:13" s="21" customFormat="1">
      <c r="A833" s="63"/>
      <c r="B833" s="181" t="s">
        <v>1309</v>
      </c>
      <c r="C833" s="522" t="s">
        <v>178</v>
      </c>
      <c r="D833" s="691">
        <v>41900</v>
      </c>
      <c r="E833" s="48"/>
      <c r="F833" s="104"/>
      <c r="G833" s="78"/>
      <c r="K833" s="20"/>
      <c r="L833" s="20"/>
      <c r="M833" s="20"/>
    </row>
    <row r="834" spans="1:13" s="21" customFormat="1">
      <c r="A834" s="63"/>
      <c r="B834" s="181" t="s">
        <v>1392</v>
      </c>
      <c r="C834" s="522" t="s">
        <v>16</v>
      </c>
      <c r="D834" s="691">
        <v>1012</v>
      </c>
      <c r="E834" s="48"/>
      <c r="F834" s="104"/>
      <c r="G834" s="78"/>
      <c r="K834" s="20"/>
      <c r="L834" s="20"/>
      <c r="M834" s="20"/>
    </row>
    <row r="835" spans="1:13" s="21" customFormat="1">
      <c r="A835" s="63"/>
      <c r="B835" s="181" t="s">
        <v>1363</v>
      </c>
      <c r="C835" s="522" t="s">
        <v>16</v>
      </c>
      <c r="D835" s="691">
        <v>62475</v>
      </c>
      <c r="E835" s="708">
        <v>2024</v>
      </c>
      <c r="F835" s="104"/>
      <c r="G835" s="78"/>
      <c r="K835" s="20"/>
      <c r="L835" s="20"/>
      <c r="M835" s="20"/>
    </row>
    <row r="836" spans="1:13" s="21" customFormat="1" ht="42.75" customHeight="1">
      <c r="A836" s="63"/>
      <c r="B836" s="181" t="s">
        <v>1365</v>
      </c>
      <c r="C836" s="522" t="s">
        <v>284</v>
      </c>
      <c r="D836" s="691">
        <v>154971</v>
      </c>
      <c r="E836" s="521"/>
      <c r="F836" s="175"/>
      <c r="G836" s="78"/>
      <c r="K836" s="20"/>
      <c r="L836" s="20"/>
      <c r="M836" s="20"/>
    </row>
    <row r="837" spans="1:13" s="21" customFormat="1">
      <c r="A837" s="63"/>
      <c r="B837" s="181" t="s">
        <v>1366</v>
      </c>
      <c r="C837" s="522" t="s">
        <v>284</v>
      </c>
      <c r="D837" s="691">
        <v>143492</v>
      </c>
      <c r="E837" s="521"/>
      <c r="F837" s="175"/>
      <c r="G837" s="78"/>
      <c r="K837" s="20"/>
      <c r="L837" s="20"/>
      <c r="M837" s="20"/>
    </row>
    <row r="838" spans="1:13" s="21" customFormat="1">
      <c r="A838" s="63"/>
      <c r="B838" s="181" t="s">
        <v>1562</v>
      </c>
      <c r="C838" s="522" t="s">
        <v>284</v>
      </c>
      <c r="D838" s="691">
        <v>140702</v>
      </c>
      <c r="E838" s="521"/>
      <c r="F838" s="175"/>
      <c r="G838" s="78"/>
      <c r="K838" s="20"/>
      <c r="L838" s="20"/>
      <c r="M838" s="20"/>
    </row>
    <row r="839" spans="1:13" s="21" customFormat="1">
      <c r="A839" s="63"/>
      <c r="B839" s="181" t="s">
        <v>1055</v>
      </c>
      <c r="C839" s="522" t="s">
        <v>16</v>
      </c>
      <c r="D839" s="691">
        <v>6871</v>
      </c>
      <c r="E839" s="48"/>
      <c r="F839" s="104"/>
      <c r="G839" s="78"/>
      <c r="K839" s="20"/>
      <c r="L839" s="20"/>
      <c r="M839" s="20"/>
    </row>
    <row r="840" spans="1:13" s="21" customFormat="1">
      <c r="A840" s="63"/>
      <c r="B840" s="181" t="s">
        <v>1368</v>
      </c>
      <c r="C840" s="522" t="s">
        <v>16</v>
      </c>
      <c r="D840" s="691">
        <v>188051</v>
      </c>
      <c r="E840" s="48"/>
      <c r="F840" s="104"/>
      <c r="G840" s="78"/>
      <c r="K840" s="20"/>
      <c r="L840" s="20"/>
      <c r="M840" s="20"/>
    </row>
    <row r="841" spans="1:13" s="21" customFormat="1">
      <c r="A841" s="63"/>
      <c r="B841" s="181" t="s">
        <v>1369</v>
      </c>
      <c r="C841" s="522" t="s">
        <v>16</v>
      </c>
      <c r="D841" s="691">
        <v>3802</v>
      </c>
      <c r="E841" s="48"/>
      <c r="F841" s="104"/>
      <c r="G841" s="78"/>
      <c r="K841" s="20"/>
      <c r="L841" s="20"/>
      <c r="M841" s="20"/>
    </row>
    <row r="842" spans="1:13" s="21" customFormat="1">
      <c r="A842" s="63"/>
      <c r="B842" s="181" t="s">
        <v>1370</v>
      </c>
      <c r="C842" s="522" t="s">
        <v>16</v>
      </c>
      <c r="D842" s="691">
        <v>12475</v>
      </c>
      <c r="E842" s="175"/>
      <c r="F842" s="175"/>
      <c r="G842" s="78"/>
      <c r="K842" s="20"/>
      <c r="L842" s="20"/>
      <c r="M842" s="20"/>
    </row>
    <row r="843" spans="1:13" s="21" customFormat="1">
      <c r="A843" s="63"/>
      <c r="B843" s="181" t="s">
        <v>1371</v>
      </c>
      <c r="C843" s="522" t="s">
        <v>16</v>
      </c>
      <c r="D843" s="691">
        <v>25174</v>
      </c>
      <c r="E843" s="175"/>
      <c r="F843" s="175"/>
      <c r="G843" s="78"/>
      <c r="K843" s="20"/>
      <c r="L843" s="20"/>
      <c r="M843" s="20"/>
    </row>
    <row r="844" spans="1:13" s="21" customFormat="1">
      <c r="A844" s="63"/>
      <c r="B844" s="181" t="s">
        <v>1372</v>
      </c>
      <c r="C844" s="522" t="s">
        <v>16</v>
      </c>
      <c r="D844" s="691">
        <v>26430</v>
      </c>
      <c r="E844" s="48"/>
      <c r="F844" s="104"/>
      <c r="G844" s="78"/>
      <c r="K844" s="20"/>
      <c r="L844" s="20"/>
      <c r="M844" s="20"/>
    </row>
    <row r="845" spans="1:13" s="21" customFormat="1">
      <c r="A845" s="63"/>
      <c r="B845" s="181" t="s">
        <v>1373</v>
      </c>
      <c r="C845" s="522" t="s">
        <v>16</v>
      </c>
      <c r="D845" s="691">
        <v>51266</v>
      </c>
      <c r="E845" s="48"/>
      <c r="F845" s="104"/>
      <c r="G845" s="78"/>
      <c r="K845" s="20"/>
      <c r="L845" s="20"/>
      <c r="M845" s="20"/>
    </row>
    <row r="846" spans="1:13" s="21" customFormat="1">
      <c r="A846" s="63"/>
      <c r="B846" s="181" t="s">
        <v>1374</v>
      </c>
      <c r="C846" s="522" t="s">
        <v>16</v>
      </c>
      <c r="D846" s="691">
        <v>83368</v>
      </c>
      <c r="E846" s="48"/>
      <c r="F846" s="104"/>
      <c r="G846" s="78"/>
      <c r="K846" s="20"/>
      <c r="L846" s="20"/>
      <c r="M846" s="20"/>
    </row>
    <row r="847" spans="1:13" s="21" customFormat="1">
      <c r="A847" s="63"/>
      <c r="B847" s="181" t="s">
        <v>1375</v>
      </c>
      <c r="C847" s="522" t="s">
        <v>16</v>
      </c>
      <c r="D847" s="691">
        <v>167801</v>
      </c>
      <c r="E847" s="48"/>
      <c r="F847" s="104"/>
      <c r="G847" s="78"/>
      <c r="K847" s="20"/>
      <c r="L847" s="20"/>
      <c r="M847" s="20"/>
    </row>
    <row r="848" spans="1:13" s="21" customFormat="1">
      <c r="A848" s="63"/>
      <c r="B848" s="181" t="s">
        <v>1376</v>
      </c>
      <c r="C848" s="522" t="s">
        <v>16</v>
      </c>
      <c r="D848" s="691">
        <v>375015</v>
      </c>
      <c r="E848" s="48"/>
      <c r="F848" s="104"/>
      <c r="G848" s="78"/>
      <c r="K848" s="20"/>
      <c r="L848" s="20"/>
      <c r="M848" s="20"/>
    </row>
    <row r="849" spans="1:13" s="21" customFormat="1">
      <c r="A849" s="63"/>
      <c r="B849" s="181" t="s">
        <v>1377</v>
      </c>
      <c r="C849" s="522" t="s">
        <v>16</v>
      </c>
      <c r="D849" s="691">
        <v>175803</v>
      </c>
      <c r="E849" s="48"/>
      <c r="F849" s="104"/>
      <c r="G849" s="78"/>
      <c r="K849" s="20"/>
      <c r="L849" s="20"/>
      <c r="M849" s="20"/>
    </row>
    <row r="850" spans="1:13" s="21" customFormat="1">
      <c r="A850" s="63"/>
      <c r="B850" s="181" t="s">
        <v>1378</v>
      </c>
      <c r="C850" s="522" t="s">
        <v>16</v>
      </c>
      <c r="D850" s="691">
        <v>209169</v>
      </c>
      <c r="E850" s="48"/>
      <c r="F850" s="104"/>
      <c r="G850" s="78"/>
      <c r="K850" s="20"/>
      <c r="L850" s="20"/>
      <c r="M850" s="20"/>
    </row>
    <row r="851" spans="1:13" s="21" customFormat="1">
      <c r="A851" s="63"/>
      <c r="B851" s="181" t="str">
        <f>+'ANALISIS UNITARIOS '!B1583</f>
        <v>MANO DE OBRA DD</v>
      </c>
      <c r="C851" s="522" t="s">
        <v>1593</v>
      </c>
      <c r="D851" s="691">
        <f>+MO!D125</f>
        <v>48819.630602214136</v>
      </c>
      <c r="E851" s="48"/>
      <c r="F851" s="104"/>
      <c r="G851" s="78"/>
      <c r="K851" s="20"/>
      <c r="L851" s="20"/>
      <c r="M851" s="20"/>
    </row>
    <row r="852" spans="1:13" s="21" customFormat="1">
      <c r="A852" s="63"/>
      <c r="B852" s="181" t="str">
        <f>+'ANALISIS UNITARIOS '!B1487</f>
        <v>MANO DE OBRA AA</v>
      </c>
      <c r="C852" s="522" t="s">
        <v>1593</v>
      </c>
      <c r="D852" s="691">
        <f>+MO!D87</f>
        <v>40683.025501845121</v>
      </c>
      <c r="E852" s="48"/>
      <c r="F852" s="104"/>
      <c r="G852" s="78"/>
      <c r="K852" s="20"/>
      <c r="L852" s="20"/>
      <c r="M852" s="20"/>
    </row>
    <row r="853" spans="1:13" s="21" customFormat="1">
      <c r="A853" s="63"/>
      <c r="B853" s="181" t="s">
        <v>24</v>
      </c>
      <c r="C853" s="522" t="s">
        <v>1593</v>
      </c>
      <c r="D853" s="691">
        <f>+MO!D101</f>
        <v>44380.032244049107</v>
      </c>
      <c r="E853" s="48"/>
      <c r="F853" s="104"/>
      <c r="G853" s="78"/>
      <c r="K853" s="20"/>
      <c r="L853" s="20"/>
      <c r="M853" s="20"/>
    </row>
    <row r="854" spans="1:13" s="21" customFormat="1">
      <c r="A854" s="63"/>
      <c r="B854" s="181" t="s">
        <v>157</v>
      </c>
      <c r="C854" s="522" t="s">
        <v>1593</v>
      </c>
      <c r="D854" s="691">
        <f>+MO!D113</f>
        <v>46850.020518052159</v>
      </c>
      <c r="E854" s="48"/>
      <c r="F854" s="104"/>
      <c r="G854" s="78"/>
      <c r="K854" s="20"/>
      <c r="L854" s="20"/>
      <c r="M854" s="20"/>
    </row>
    <row r="855" spans="1:13" s="21" customFormat="1">
      <c r="A855" s="63"/>
      <c r="B855" s="181" t="s">
        <v>43</v>
      </c>
      <c r="C855" s="522" t="s">
        <v>180</v>
      </c>
      <c r="D855" s="691">
        <f>BASICOS!$E$64</f>
        <v>562876</v>
      </c>
      <c r="E855" s="48"/>
      <c r="F855" s="104"/>
      <c r="G855" s="78"/>
      <c r="K855" s="20"/>
      <c r="L855" s="20"/>
      <c r="M855" s="20"/>
    </row>
    <row r="856" spans="1:13" s="21" customFormat="1">
      <c r="A856" s="63"/>
      <c r="B856" s="181" t="s">
        <v>67</v>
      </c>
      <c r="C856" s="522" t="s">
        <v>180</v>
      </c>
      <c r="D856" s="691">
        <f>BASICOS!$E$72</f>
        <v>535140</v>
      </c>
      <c r="E856" s="48"/>
      <c r="F856" s="104"/>
      <c r="G856" s="78"/>
      <c r="K856" s="20"/>
      <c r="L856" s="20"/>
      <c r="M856" s="20"/>
    </row>
    <row r="857" spans="1:13" s="21" customFormat="1">
      <c r="A857" s="63"/>
      <c r="B857" s="181" t="s">
        <v>1387</v>
      </c>
      <c r="C857" s="522" t="s">
        <v>180</v>
      </c>
      <c r="D857" s="691">
        <f>BASICOS!$E$80</f>
        <v>479491</v>
      </c>
      <c r="E857" s="48"/>
      <c r="F857" s="104"/>
      <c r="G857" s="78"/>
      <c r="K857" s="20"/>
      <c r="L857" s="20"/>
      <c r="M857" s="20"/>
    </row>
    <row r="858" spans="1:13" s="21" customFormat="1">
      <c r="A858" s="63"/>
      <c r="B858" s="181" t="s">
        <v>33</v>
      </c>
      <c r="C858" s="522" t="s">
        <v>180</v>
      </c>
      <c r="D858" s="691">
        <f>BASICOS!$E$88</f>
        <v>662082</v>
      </c>
      <c r="E858" s="48"/>
      <c r="F858" s="104"/>
      <c r="G858" s="78"/>
      <c r="K858" s="20"/>
      <c r="L858" s="20"/>
      <c r="M858" s="20"/>
    </row>
    <row r="859" spans="1:13" s="21" customFormat="1">
      <c r="A859" s="63"/>
      <c r="B859" s="181" t="s">
        <v>69</v>
      </c>
      <c r="C859" s="522" t="s">
        <v>180</v>
      </c>
      <c r="D859" s="691">
        <f>BASICOS!$E$98</f>
        <v>624596</v>
      </c>
      <c r="E859" s="48"/>
      <c r="F859" s="104"/>
      <c r="G859" s="78"/>
      <c r="K859" s="20"/>
      <c r="L859" s="20"/>
      <c r="M859" s="20"/>
    </row>
    <row r="860" spans="1:13" s="21" customFormat="1">
      <c r="A860" s="63"/>
      <c r="B860" s="181" t="s">
        <v>1246</v>
      </c>
      <c r="C860" s="522" t="s">
        <v>180</v>
      </c>
      <c r="D860" s="691">
        <f>BASICOS!$E$109</f>
        <v>546549</v>
      </c>
      <c r="E860" s="48"/>
      <c r="F860" s="104"/>
      <c r="G860" s="78"/>
      <c r="K860" s="20"/>
      <c r="L860" s="20"/>
      <c r="M860" s="20"/>
    </row>
    <row r="861" spans="1:13" s="21" customFormat="1">
      <c r="A861" s="63"/>
      <c r="B861" s="181" t="s">
        <v>1434</v>
      </c>
      <c r="C861" s="522" t="s">
        <v>180</v>
      </c>
      <c r="D861" s="691">
        <f>BASICOS!$E$120</f>
        <v>579588</v>
      </c>
      <c r="E861" s="588"/>
      <c r="F861" s="121"/>
      <c r="G861" s="78"/>
      <c r="K861" s="20"/>
      <c r="L861" s="20"/>
      <c r="M861" s="20"/>
    </row>
    <row r="862" spans="1:13" s="21" customFormat="1" ht="31.5">
      <c r="A862" s="63"/>
      <c r="B862" s="181" t="s">
        <v>1018</v>
      </c>
      <c r="C862" s="522" t="s">
        <v>180</v>
      </c>
      <c r="D862" s="691">
        <f>BASICOS!$E$131</f>
        <v>584634</v>
      </c>
      <c r="E862" s="588"/>
      <c r="F862" s="121"/>
      <c r="G862" s="78"/>
      <c r="K862" s="20"/>
      <c r="L862" s="20"/>
      <c r="M862" s="20"/>
    </row>
    <row r="863" spans="1:13" s="21" customFormat="1">
      <c r="A863" s="63"/>
      <c r="B863" s="181" t="s">
        <v>895</v>
      </c>
      <c r="C863" s="522" t="s">
        <v>180</v>
      </c>
      <c r="D863" s="691">
        <f>BASICOS!$E$144</f>
        <v>526593</v>
      </c>
      <c r="E863" s="588"/>
      <c r="F863" s="121"/>
      <c r="G863" s="78"/>
      <c r="K863" s="20"/>
      <c r="L863" s="20"/>
      <c r="M863" s="20"/>
    </row>
    <row r="864" spans="1:13" s="21" customFormat="1">
      <c r="A864" s="63"/>
      <c r="B864" s="181" t="s">
        <v>1343</v>
      </c>
      <c r="C864" s="522" t="s">
        <v>180</v>
      </c>
      <c r="D864" s="691">
        <f>BASICOS!$E$155</f>
        <v>491309</v>
      </c>
      <c r="E864" s="588"/>
      <c r="F864" s="121"/>
      <c r="G864" s="78"/>
      <c r="K864" s="20"/>
      <c r="L864" s="20"/>
      <c r="M864" s="20"/>
    </row>
    <row r="865" spans="1:13" s="21" customFormat="1">
      <c r="A865" s="63"/>
      <c r="B865" s="181" t="s">
        <v>175</v>
      </c>
      <c r="C865" s="522" t="s">
        <v>180</v>
      </c>
      <c r="D865" s="691">
        <f>BASICOS!$E$166</f>
        <v>437399</v>
      </c>
      <c r="E865" s="588"/>
      <c r="F865" s="121"/>
      <c r="G865" s="78"/>
      <c r="K865" s="20"/>
      <c r="L865" s="20"/>
      <c r="M865" s="20"/>
    </row>
    <row r="866" spans="1:13" s="21" customFormat="1">
      <c r="A866" s="63"/>
      <c r="B866" s="181" t="s">
        <v>886</v>
      </c>
      <c r="C866" s="522" t="s">
        <v>180</v>
      </c>
      <c r="D866" s="691">
        <f>BASICOS!$E$177</f>
        <v>399467</v>
      </c>
      <c r="E866" s="588"/>
      <c r="F866" s="121"/>
      <c r="G866" s="78"/>
      <c r="K866" s="20"/>
      <c r="L866" s="20"/>
      <c r="M866" s="20"/>
    </row>
    <row r="867" spans="1:13" s="21" customFormat="1">
      <c r="A867" s="63"/>
      <c r="B867" s="181" t="s">
        <v>18</v>
      </c>
      <c r="C867" s="522" t="s">
        <v>180</v>
      </c>
      <c r="D867" s="691">
        <f>BASICOS!$E$189</f>
        <v>452575</v>
      </c>
      <c r="E867" s="588"/>
      <c r="F867" s="121"/>
      <c r="G867" s="78"/>
      <c r="K867" s="20"/>
      <c r="L867" s="20"/>
      <c r="M867" s="20"/>
    </row>
    <row r="868" spans="1:13" s="21" customFormat="1">
      <c r="A868" s="63"/>
      <c r="B868" s="181" t="s">
        <v>1508</v>
      </c>
      <c r="C868" s="522" t="s">
        <v>1594</v>
      </c>
      <c r="D868" s="691">
        <v>18900</v>
      </c>
      <c r="E868" s="601"/>
      <c r="F868" s="121"/>
      <c r="G868" s="78"/>
      <c r="K868" s="20"/>
      <c r="L868" s="20"/>
      <c r="M868" s="20"/>
    </row>
    <row r="869" spans="1:13" s="21" customFormat="1">
      <c r="A869" s="63"/>
      <c r="B869" s="181" t="s">
        <v>1530</v>
      </c>
      <c r="C869" s="522" t="s">
        <v>310</v>
      </c>
      <c r="D869" s="692">
        <v>3000</v>
      </c>
      <c r="E869" s="516">
        <v>2025</v>
      </c>
      <c r="F869" s="164"/>
      <c r="G869" s="78"/>
      <c r="K869" s="20"/>
      <c r="L869" s="20"/>
      <c r="M869" s="20"/>
    </row>
    <row r="870" spans="1:13" s="21" customFormat="1">
      <c r="A870" s="63"/>
      <c r="B870" s="181" t="s">
        <v>1388</v>
      </c>
      <c r="C870" s="522" t="s">
        <v>180</v>
      </c>
      <c r="D870" s="692">
        <f>+((46000*1.19)+43500+46000*1.19)/3</f>
        <v>50993.333333333336</v>
      </c>
      <c r="E870" s="516">
        <v>2025</v>
      </c>
      <c r="F870" s="28" t="s">
        <v>1583</v>
      </c>
      <c r="G870" s="78"/>
      <c r="K870" s="20"/>
      <c r="L870" s="20"/>
      <c r="M870" s="20"/>
    </row>
    <row r="871" spans="1:13" s="21" customFormat="1">
      <c r="A871" s="63"/>
      <c r="B871" s="181" t="s">
        <v>627</v>
      </c>
      <c r="C871" s="522" t="s">
        <v>180</v>
      </c>
      <c r="D871" s="692">
        <f>+((68000*1.19)+64000+66000*1.19)/3</f>
        <v>74486.666666666672</v>
      </c>
      <c r="E871" s="516">
        <v>2025</v>
      </c>
      <c r="F871" s="28" t="s">
        <v>1583</v>
      </c>
      <c r="G871" s="78"/>
      <c r="K871" s="20"/>
      <c r="L871" s="20"/>
      <c r="M871" s="20"/>
    </row>
    <row r="872" spans="1:13" s="21" customFormat="1">
      <c r="A872" s="63"/>
      <c r="B872" s="181" t="s">
        <v>1173</v>
      </c>
      <c r="C872" s="522" t="s">
        <v>180</v>
      </c>
      <c r="D872" s="692">
        <f>+((85000*1.19)+81500+86000*1.19)/3</f>
        <v>94996.666666666672</v>
      </c>
      <c r="E872" s="516">
        <v>2025</v>
      </c>
      <c r="F872" s="28" t="s">
        <v>1583</v>
      </c>
      <c r="G872" s="78"/>
      <c r="K872" s="20"/>
      <c r="L872" s="20"/>
      <c r="M872" s="20"/>
    </row>
    <row r="873" spans="1:13" s="21" customFormat="1">
      <c r="A873" s="63"/>
      <c r="B873" s="181" t="s">
        <v>299</v>
      </c>
      <c r="C873" s="67"/>
      <c r="D873" s="692">
        <f>39500*1.19</f>
        <v>47005</v>
      </c>
      <c r="E873" s="516">
        <v>2025</v>
      </c>
      <c r="F873" s="28" t="s">
        <v>1584</v>
      </c>
      <c r="G873" s="78"/>
      <c r="K873" s="20"/>
      <c r="L873" s="20"/>
      <c r="M873" s="20"/>
    </row>
    <row r="874" spans="1:13" s="21" customFormat="1">
      <c r="A874" s="63"/>
      <c r="B874" s="181" t="s">
        <v>1389</v>
      </c>
      <c r="C874" s="522" t="s">
        <v>355</v>
      </c>
      <c r="D874" s="692">
        <v>1250</v>
      </c>
      <c r="E874" s="518" t="s">
        <v>1582</v>
      </c>
      <c r="F874" s="164"/>
      <c r="G874" s="78"/>
      <c r="K874" s="20"/>
      <c r="L874" s="20"/>
      <c r="M874" s="20"/>
    </row>
    <row r="875" spans="1:13" s="21" customFormat="1">
      <c r="A875" s="63"/>
      <c r="B875" s="181" t="s">
        <v>1303</v>
      </c>
      <c r="C875" s="522" t="s">
        <v>180</v>
      </c>
      <c r="D875" s="692">
        <f>+((64000*1.19)+64000+59000*1.19)/3</f>
        <v>70123.333333333328</v>
      </c>
      <c r="E875" s="516">
        <v>2025</v>
      </c>
      <c r="F875" s="28" t="s">
        <v>1583</v>
      </c>
      <c r="G875" s="78"/>
      <c r="K875" s="20"/>
      <c r="L875" s="20"/>
      <c r="M875" s="20"/>
    </row>
    <row r="876" spans="1:13" s="21" customFormat="1">
      <c r="A876" s="63"/>
      <c r="B876" s="181" t="s">
        <v>1390</v>
      </c>
      <c r="C876" s="522" t="s">
        <v>284</v>
      </c>
      <c r="D876" s="692">
        <v>106870.29912572491</v>
      </c>
      <c r="E876" s="516">
        <v>2025</v>
      </c>
      <c r="F876" s="164"/>
      <c r="G876" s="78"/>
      <c r="K876" s="20"/>
      <c r="L876" s="20"/>
      <c r="M876" s="20"/>
    </row>
    <row r="877" spans="1:13" s="21" customFormat="1">
      <c r="A877" s="63"/>
      <c r="B877" s="181" t="s">
        <v>1574</v>
      </c>
      <c r="C877" s="522" t="s">
        <v>310</v>
      </c>
      <c r="D877" s="692">
        <v>108595.14085522374</v>
      </c>
      <c r="E877" s="516">
        <v>2025</v>
      </c>
      <c r="F877" s="164"/>
      <c r="G877" s="78"/>
      <c r="K877" s="20"/>
      <c r="L877" s="20"/>
      <c r="M877" s="20"/>
    </row>
    <row r="878" spans="1:13" s="21" customFormat="1">
      <c r="A878" s="63"/>
      <c r="B878" s="181" t="s">
        <v>1572</v>
      </c>
      <c r="C878" s="522" t="s">
        <v>310</v>
      </c>
      <c r="D878" s="692">
        <v>59656.292638743078</v>
      </c>
      <c r="E878" s="516">
        <v>2025</v>
      </c>
      <c r="F878" s="169"/>
      <c r="G878" s="78"/>
      <c r="K878" s="20"/>
      <c r="L878" s="20"/>
      <c r="M878" s="20"/>
    </row>
    <row r="879" spans="1:13" s="21" customFormat="1">
      <c r="A879" s="63"/>
      <c r="B879" s="181" t="s">
        <v>1640</v>
      </c>
      <c r="C879" s="522" t="s">
        <v>180</v>
      </c>
      <c r="D879" s="692">
        <v>73185</v>
      </c>
      <c r="E879" s="516" t="s">
        <v>1639</v>
      </c>
      <c r="F879" s="28"/>
      <c r="G879" s="78"/>
      <c r="K879" s="20"/>
      <c r="L879" s="20"/>
      <c r="M879" s="20"/>
    </row>
    <row r="880" spans="1:13" s="21" customFormat="1">
      <c r="A880" s="63"/>
      <c r="B880" s="181" t="s">
        <v>1013</v>
      </c>
      <c r="C880" s="524" t="s">
        <v>13</v>
      </c>
      <c r="D880" s="692">
        <v>10710</v>
      </c>
      <c r="E880" s="516">
        <v>2025</v>
      </c>
      <c r="F880" s="164"/>
      <c r="G880" s="78"/>
      <c r="K880" s="20"/>
      <c r="L880" s="20"/>
      <c r="M880" s="20"/>
    </row>
    <row r="881" spans="1:13" s="21" customFormat="1">
      <c r="A881" s="63"/>
      <c r="B881" s="181" t="s">
        <v>898</v>
      </c>
      <c r="C881" s="522" t="s">
        <v>178</v>
      </c>
      <c r="D881" s="691">
        <v>3500</v>
      </c>
      <c r="E881" s="588"/>
      <c r="F881" s="121"/>
      <c r="G881" s="78"/>
      <c r="K881" s="20"/>
      <c r="L881" s="20"/>
      <c r="M881" s="20"/>
    </row>
    <row r="882" spans="1:13" s="21" customFormat="1">
      <c r="A882" s="63"/>
      <c r="B882" s="181" t="s">
        <v>173</v>
      </c>
      <c r="C882" s="522" t="s">
        <v>1393</v>
      </c>
      <c r="D882" s="692">
        <v>109</v>
      </c>
      <c r="E882" s="518" t="s">
        <v>1582</v>
      </c>
      <c r="F882" s="190"/>
      <c r="G882" s="20"/>
      <c r="K882" s="20"/>
      <c r="L882" s="20"/>
      <c r="M882" s="20"/>
    </row>
    <row r="883" spans="1:13">
      <c r="B883" s="181" t="s">
        <v>899</v>
      </c>
      <c r="C883" s="530" t="s">
        <v>1394</v>
      </c>
      <c r="D883" s="714">
        <v>60000</v>
      </c>
    </row>
    <row r="884" spans="1:13">
      <c r="B884" s="181" t="s">
        <v>19</v>
      </c>
      <c r="C884" s="522" t="s">
        <v>288</v>
      </c>
      <c r="D884" s="692">
        <v>760</v>
      </c>
      <c r="E884" s="516">
        <v>2025</v>
      </c>
    </row>
    <row r="885" spans="1:13">
      <c r="B885" s="181" t="s">
        <v>900</v>
      </c>
      <c r="C885" s="522" t="s">
        <v>288</v>
      </c>
      <c r="D885" s="691">
        <v>700</v>
      </c>
    </row>
    <row r="886" spans="1:13">
      <c r="B886" s="181" t="s">
        <v>901</v>
      </c>
      <c r="C886" s="530" t="s">
        <v>1039</v>
      </c>
      <c r="D886" s="691">
        <v>30000</v>
      </c>
    </row>
    <row r="887" spans="1:13">
      <c r="B887" s="181" t="s">
        <v>902</v>
      </c>
      <c r="C887" s="530" t="s">
        <v>1039</v>
      </c>
      <c r="D887" s="691">
        <v>5000</v>
      </c>
    </row>
    <row r="888" spans="1:13">
      <c r="B888" s="181" t="s">
        <v>1056</v>
      </c>
      <c r="C888" s="522" t="s">
        <v>288</v>
      </c>
      <c r="D888" s="691">
        <v>41582</v>
      </c>
      <c r="E888" s="32" t="s">
        <v>1396</v>
      </c>
    </row>
    <row r="889" spans="1:13" ht="31.5">
      <c r="B889" s="181" t="s">
        <v>1475</v>
      </c>
      <c r="C889" s="522" t="s">
        <v>284</v>
      </c>
      <c r="D889" s="691">
        <v>193328</v>
      </c>
      <c r="E889" s="32" t="s">
        <v>1305</v>
      </c>
    </row>
    <row r="890" spans="1:13" ht="31.5">
      <c r="B890" s="181" t="s">
        <v>1474</v>
      </c>
      <c r="C890" s="522" t="s">
        <v>284</v>
      </c>
      <c r="D890" s="691">
        <v>69000</v>
      </c>
      <c r="E890" s="32" t="s">
        <v>1398</v>
      </c>
    </row>
    <row r="891" spans="1:13">
      <c r="B891" s="181" t="s">
        <v>893</v>
      </c>
      <c r="C891" s="530" t="s">
        <v>180</v>
      </c>
      <c r="D891" s="691">
        <v>1200</v>
      </c>
      <c r="E891" s="32" t="s">
        <v>1399</v>
      </c>
    </row>
    <row r="892" spans="1:13" ht="31.5">
      <c r="B892" s="181" t="s">
        <v>1364</v>
      </c>
      <c r="C892" s="530" t="s">
        <v>180</v>
      </c>
      <c r="D892" s="691">
        <f>'ANALISIS UNITARIOS '!F298</f>
        <v>19223</v>
      </c>
    </row>
    <row r="893" spans="1:13">
      <c r="B893" s="181" t="s">
        <v>1381</v>
      </c>
      <c r="C893" s="530" t="s">
        <v>180</v>
      </c>
      <c r="D893" s="692">
        <f>+((573600+575500*1.19)/2)</f>
        <v>629222.5</v>
      </c>
      <c r="E893" s="516">
        <v>2025</v>
      </c>
      <c r="F893" s="28" t="s">
        <v>1592</v>
      </c>
      <c r="G893" s="370"/>
    </row>
    <row r="894" spans="1:13">
      <c r="B894" s="181" t="s">
        <v>1407</v>
      </c>
      <c r="C894" s="522" t="s">
        <v>310</v>
      </c>
      <c r="D894" s="691">
        <v>47600</v>
      </c>
      <c r="E894" s="708">
        <v>2024</v>
      </c>
      <c r="F894" s="121" t="s">
        <v>1545</v>
      </c>
    </row>
    <row r="895" spans="1:13">
      <c r="B895" s="181" t="s">
        <v>1408</v>
      </c>
      <c r="C895" s="522" t="s">
        <v>178</v>
      </c>
      <c r="D895" s="691">
        <v>47792</v>
      </c>
    </row>
    <row r="896" spans="1:13">
      <c r="B896" s="181" t="s">
        <v>1341</v>
      </c>
      <c r="C896" s="522" t="s">
        <v>191</v>
      </c>
      <c r="D896" s="691">
        <v>476697</v>
      </c>
      <c r="E896" s="103"/>
    </row>
    <row r="897" spans="1:10">
      <c r="B897" s="181" t="s">
        <v>1340</v>
      </c>
      <c r="C897" s="522" t="s">
        <v>191</v>
      </c>
      <c r="D897" s="691">
        <v>595883</v>
      </c>
    </row>
    <row r="898" spans="1:10">
      <c r="B898" s="181" t="s">
        <v>41</v>
      </c>
      <c r="C898" s="522" t="s">
        <v>310</v>
      </c>
      <c r="D898" s="691">
        <v>102800</v>
      </c>
    </row>
    <row r="899" spans="1:10">
      <c r="B899" s="181" t="s">
        <v>1415</v>
      </c>
      <c r="C899" s="522" t="s">
        <v>16</v>
      </c>
      <c r="D899" s="691">
        <v>51294</v>
      </c>
      <c r="E899" s="593" t="s">
        <v>1617</v>
      </c>
      <c r="F899" s="121" t="s">
        <v>1619</v>
      </c>
    </row>
    <row r="900" spans="1:10">
      <c r="B900" s="181" t="s">
        <v>1420</v>
      </c>
      <c r="C900" s="522" t="s">
        <v>16</v>
      </c>
      <c r="D900" s="691">
        <v>18900</v>
      </c>
    </row>
    <row r="901" spans="1:10">
      <c r="B901" s="181" t="s">
        <v>1428</v>
      </c>
      <c r="C901" s="522" t="s">
        <v>288</v>
      </c>
      <c r="D901" s="691">
        <v>22255</v>
      </c>
    </row>
    <row r="902" spans="1:10">
      <c r="B902" s="181" t="s">
        <v>1431</v>
      </c>
      <c r="C902" s="522" t="s">
        <v>1594</v>
      </c>
      <c r="D902" s="691">
        <v>8687</v>
      </c>
    </row>
    <row r="903" spans="1:10">
      <c r="B903" s="181" t="s">
        <v>1433</v>
      </c>
      <c r="C903" s="522" t="s">
        <v>191</v>
      </c>
      <c r="D903" s="691">
        <v>194901</v>
      </c>
    </row>
    <row r="904" spans="1:10">
      <c r="B904" s="181" t="s">
        <v>35</v>
      </c>
      <c r="C904" s="524" t="s">
        <v>180</v>
      </c>
      <c r="D904" s="692">
        <f>62000*1.19</f>
        <v>73780</v>
      </c>
      <c r="E904" s="516">
        <v>2025</v>
      </c>
      <c r="G904" s="370"/>
    </row>
    <row r="905" spans="1:10">
      <c r="B905" s="181" t="s">
        <v>1314</v>
      </c>
      <c r="C905" s="524" t="s">
        <v>180</v>
      </c>
      <c r="D905" s="692">
        <f>+((518683+517018)*1.19)/2</f>
        <v>616242.09499999997</v>
      </c>
      <c r="E905" s="516">
        <v>2025</v>
      </c>
      <c r="F905" s="28" t="s">
        <v>1580</v>
      </c>
      <c r="G905" s="370"/>
    </row>
    <row r="906" spans="1:10">
      <c r="B906" s="181" t="s">
        <v>490</v>
      </c>
      <c r="C906" s="522" t="s">
        <v>288</v>
      </c>
      <c r="D906" s="691">
        <v>5708</v>
      </c>
    </row>
    <row r="907" spans="1:10" s="297" customFormat="1">
      <c r="A907" s="445"/>
      <c r="B907" s="181" t="s">
        <v>492</v>
      </c>
      <c r="C907" s="531" t="s">
        <v>288</v>
      </c>
      <c r="D907" s="691">
        <v>5708</v>
      </c>
      <c r="E907" s="587"/>
      <c r="F907" s="295"/>
      <c r="H907" s="296"/>
      <c r="I907" s="296"/>
      <c r="J907" s="296"/>
    </row>
    <row r="908" spans="1:10">
      <c r="B908" s="181" t="s">
        <v>488</v>
      </c>
      <c r="C908" s="522" t="s">
        <v>288</v>
      </c>
      <c r="D908" s="691">
        <v>11018</v>
      </c>
    </row>
    <row r="909" spans="1:10">
      <c r="B909" s="181" t="s">
        <v>491</v>
      </c>
      <c r="C909" s="522" t="s">
        <v>288</v>
      </c>
      <c r="D909" s="691">
        <v>6386</v>
      </c>
    </row>
    <row r="910" spans="1:10">
      <c r="B910" s="181" t="s">
        <v>1453</v>
      </c>
      <c r="C910" s="522" t="s">
        <v>16</v>
      </c>
      <c r="D910" s="691">
        <v>41531</v>
      </c>
      <c r="E910" s="376"/>
    </row>
    <row r="911" spans="1:10">
      <c r="B911" s="181" t="s">
        <v>1511</v>
      </c>
      <c r="C911" s="522" t="s">
        <v>16</v>
      </c>
      <c r="D911" s="691">
        <v>1375</v>
      </c>
    </row>
    <row r="912" spans="1:10">
      <c r="B912" s="181" t="s">
        <v>1461</v>
      </c>
      <c r="C912" s="522" t="s">
        <v>16</v>
      </c>
      <c r="D912" s="691">
        <v>126518</v>
      </c>
    </row>
    <row r="913" spans="2:7">
      <c r="B913" s="181" t="s">
        <v>885</v>
      </c>
      <c r="C913" s="522" t="s">
        <v>191</v>
      </c>
      <c r="D913" s="691">
        <v>48653</v>
      </c>
    </row>
    <row r="914" spans="2:7" ht="31.5">
      <c r="B914" s="181" t="s">
        <v>1469</v>
      </c>
      <c r="C914" s="522" t="s">
        <v>310</v>
      </c>
      <c r="D914" s="691">
        <v>105000</v>
      </c>
    </row>
    <row r="915" spans="2:7">
      <c r="B915" s="181" t="s">
        <v>1476</v>
      </c>
      <c r="C915" s="530" t="s">
        <v>1596</v>
      </c>
      <c r="D915" s="691">
        <v>150000</v>
      </c>
    </row>
    <row r="916" spans="2:7">
      <c r="B916" s="181" t="s">
        <v>1496</v>
      </c>
      <c r="C916" s="522" t="s">
        <v>310</v>
      </c>
      <c r="D916" s="691">
        <v>45000</v>
      </c>
    </row>
    <row r="917" spans="2:7">
      <c r="B917" s="181" t="s">
        <v>1533</v>
      </c>
      <c r="C917" s="522" t="s">
        <v>288</v>
      </c>
      <c r="D917" s="691" t="s">
        <v>1534</v>
      </c>
      <c r="E917" s="708">
        <v>2024</v>
      </c>
      <c r="F917" s="709" t="s">
        <v>1520</v>
      </c>
    </row>
    <row r="918" spans="2:7">
      <c r="B918" s="181" t="s">
        <v>1541</v>
      </c>
      <c r="C918" s="522" t="s">
        <v>16</v>
      </c>
      <c r="D918" s="691">
        <v>147368.41</v>
      </c>
      <c r="E918" s="708">
        <v>2024</v>
      </c>
    </row>
    <row r="919" spans="2:7">
      <c r="B919" s="181" t="s">
        <v>1542</v>
      </c>
      <c r="C919" s="522" t="s">
        <v>178</v>
      </c>
      <c r="D919" s="691">
        <v>29706</v>
      </c>
      <c r="E919" s="708">
        <v>2024</v>
      </c>
      <c r="F919" s="709" t="s">
        <v>1520</v>
      </c>
    </row>
    <row r="920" spans="2:7">
      <c r="B920" s="61" t="s">
        <v>1605</v>
      </c>
      <c r="C920" s="522" t="s">
        <v>310</v>
      </c>
      <c r="D920" s="707">
        <v>107900</v>
      </c>
      <c r="E920" s="516">
        <v>2025</v>
      </c>
      <c r="G920" s="370"/>
    </row>
    <row r="921" spans="2:7">
      <c r="B921" s="181" t="s">
        <v>1606</v>
      </c>
      <c r="C921" s="522" t="s">
        <v>288</v>
      </c>
      <c r="D921" s="707">
        <v>1730</v>
      </c>
      <c r="E921" s="516">
        <v>2025</v>
      </c>
    </row>
    <row r="922" spans="2:7">
      <c r="B922" s="181" t="s">
        <v>1634</v>
      </c>
      <c r="C922" s="530" t="s">
        <v>593</v>
      </c>
      <c r="D922" s="103">
        <v>791900</v>
      </c>
      <c r="E922" s="516">
        <v>2025</v>
      </c>
      <c r="F922" s="709" t="s">
        <v>1520</v>
      </c>
    </row>
    <row r="923" spans="2:7">
      <c r="B923" s="181"/>
      <c r="C923" s="530"/>
    </row>
    <row r="924" spans="2:7">
      <c r="B924" s="181"/>
      <c r="C924" s="530"/>
    </row>
    <row r="925" spans="2:7">
      <c r="B925" s="181"/>
      <c r="C925" s="530"/>
    </row>
    <row r="926" spans="2:7">
      <c r="B926" s="181"/>
      <c r="C926" s="530"/>
    </row>
    <row r="927" spans="2:7">
      <c r="B927" s="181"/>
      <c r="C927" s="530"/>
    </row>
    <row r="928" spans="2:7">
      <c r="B928" s="181"/>
      <c r="C928" s="530"/>
    </row>
    <row r="929" spans="2:3">
      <c r="B929" s="181"/>
      <c r="C929" s="530"/>
    </row>
    <row r="930" spans="2:3">
      <c r="B930" s="181"/>
      <c r="C930" s="530"/>
    </row>
    <row r="931" spans="2:3">
      <c r="B931" s="181"/>
      <c r="C931" s="530"/>
    </row>
    <row r="932" spans="2:3">
      <c r="B932" s="181"/>
      <c r="C932" s="530"/>
    </row>
    <row r="933" spans="2:3">
      <c r="B933" s="181"/>
      <c r="C933" s="530"/>
    </row>
    <row r="934" spans="2:3">
      <c r="B934" s="181"/>
      <c r="C934" s="530"/>
    </row>
    <row r="935" spans="2:3">
      <c r="B935" s="181"/>
      <c r="C935" s="530"/>
    </row>
    <row r="936" spans="2:3">
      <c r="B936" s="181"/>
      <c r="C936" s="530"/>
    </row>
    <row r="937" spans="2:3">
      <c r="B937" s="181"/>
      <c r="C937" s="530"/>
    </row>
    <row r="938" spans="2:3">
      <c r="B938" s="181"/>
      <c r="C938" s="530"/>
    </row>
    <row r="939" spans="2:3">
      <c r="B939" s="181"/>
      <c r="C939" s="530"/>
    </row>
    <row r="940" spans="2:3">
      <c r="B940" s="181"/>
      <c r="C940" s="530"/>
    </row>
    <row r="941" spans="2:3">
      <c r="B941" s="181"/>
      <c r="C941" s="530"/>
    </row>
    <row r="942" spans="2:3">
      <c r="B942" s="181"/>
      <c r="C942" s="530"/>
    </row>
    <row r="943" spans="2:3">
      <c r="B943" s="181"/>
      <c r="C943" s="530"/>
    </row>
    <row r="944" spans="2:3">
      <c r="B944" s="181"/>
      <c r="C944" s="530"/>
    </row>
    <row r="945" spans="2:3">
      <c r="B945" s="181"/>
      <c r="C945" s="530"/>
    </row>
    <row r="946" spans="2:3">
      <c r="B946" s="181"/>
      <c r="C946" s="530"/>
    </row>
    <row r="947" spans="2:3">
      <c r="B947" s="181"/>
      <c r="C947" s="530"/>
    </row>
    <row r="948" spans="2:3">
      <c r="B948" s="181"/>
      <c r="C948" s="530"/>
    </row>
    <row r="949" spans="2:3">
      <c r="B949" s="181"/>
      <c r="C949" s="530"/>
    </row>
    <row r="950" spans="2:3">
      <c r="B950" s="181"/>
      <c r="C950" s="530"/>
    </row>
    <row r="951" spans="2:3">
      <c r="B951" s="181"/>
      <c r="C951" s="530"/>
    </row>
    <row r="952" spans="2:3">
      <c r="B952" s="181"/>
      <c r="C952" s="530"/>
    </row>
    <row r="953" spans="2:3">
      <c r="B953" s="181"/>
      <c r="C953" s="530"/>
    </row>
    <row r="954" spans="2:3">
      <c r="B954" s="181"/>
      <c r="C954" s="530"/>
    </row>
    <row r="955" spans="2:3">
      <c r="B955" s="181"/>
      <c r="C955" s="530"/>
    </row>
    <row r="956" spans="2:3">
      <c r="B956" s="181"/>
      <c r="C956" s="530"/>
    </row>
    <row r="957" spans="2:3">
      <c r="B957" s="181"/>
      <c r="C957" s="530"/>
    </row>
    <row r="958" spans="2:3">
      <c r="B958" s="181"/>
      <c r="C958" s="530"/>
    </row>
    <row r="959" spans="2:3">
      <c r="B959" s="181"/>
      <c r="C959" s="530"/>
    </row>
    <row r="960" spans="2:3">
      <c r="B960" s="181"/>
      <c r="C960" s="530"/>
    </row>
    <row r="961" spans="2:3">
      <c r="B961" s="181"/>
      <c r="C961" s="530"/>
    </row>
    <row r="962" spans="2:3">
      <c r="B962" s="181"/>
      <c r="C962" s="530"/>
    </row>
    <row r="963" spans="2:3">
      <c r="B963" s="181"/>
      <c r="C963" s="530"/>
    </row>
    <row r="964" spans="2:3">
      <c r="B964" s="181"/>
      <c r="C964" s="530"/>
    </row>
    <row r="965" spans="2:3">
      <c r="B965" s="181"/>
      <c r="C965" s="530"/>
    </row>
    <row r="966" spans="2:3">
      <c r="B966" s="181"/>
      <c r="C966" s="530"/>
    </row>
    <row r="967" spans="2:3">
      <c r="B967" s="181"/>
      <c r="C967" s="530"/>
    </row>
    <row r="968" spans="2:3">
      <c r="B968" s="181"/>
      <c r="C968" s="530"/>
    </row>
    <row r="969" spans="2:3">
      <c r="B969" s="181"/>
      <c r="C969" s="530"/>
    </row>
    <row r="970" spans="2:3">
      <c r="B970" s="181"/>
      <c r="C970" s="530"/>
    </row>
    <row r="971" spans="2:3">
      <c r="B971" s="181"/>
      <c r="C971" s="530"/>
    </row>
    <row r="972" spans="2:3">
      <c r="B972" s="181"/>
      <c r="C972" s="530"/>
    </row>
    <row r="973" spans="2:3">
      <c r="B973" s="181"/>
      <c r="C973" s="530"/>
    </row>
    <row r="974" spans="2:3">
      <c r="B974" s="181"/>
      <c r="C974" s="530"/>
    </row>
    <row r="975" spans="2:3">
      <c r="B975" s="181"/>
      <c r="C975" s="530"/>
    </row>
    <row r="976" spans="2:3">
      <c r="B976" s="181"/>
      <c r="C976" s="530"/>
    </row>
    <row r="977" spans="2:3">
      <c r="B977" s="181"/>
      <c r="C977" s="530"/>
    </row>
    <row r="978" spans="2:3">
      <c r="B978" s="181"/>
      <c r="C978" s="530"/>
    </row>
    <row r="979" spans="2:3">
      <c r="B979" s="181"/>
      <c r="C979" s="530"/>
    </row>
    <row r="980" spans="2:3">
      <c r="B980" s="181"/>
      <c r="C980" s="530"/>
    </row>
    <row r="981" spans="2:3">
      <c r="B981" s="181"/>
      <c r="C981" s="530"/>
    </row>
    <row r="982" spans="2:3">
      <c r="B982" s="181"/>
      <c r="C982" s="530"/>
    </row>
    <row r="983" spans="2:3">
      <c r="B983" s="181"/>
      <c r="C983" s="530"/>
    </row>
    <row r="984" spans="2:3">
      <c r="B984" s="181"/>
      <c r="C984" s="530"/>
    </row>
    <row r="985" spans="2:3">
      <c r="B985" s="181"/>
      <c r="C985" s="530"/>
    </row>
    <row r="986" spans="2:3">
      <c r="B986" s="181"/>
      <c r="C986" s="530"/>
    </row>
    <row r="987" spans="2:3">
      <c r="B987" s="181"/>
      <c r="C987" s="530"/>
    </row>
    <row r="988" spans="2:3">
      <c r="B988" s="181"/>
      <c r="C988" s="530"/>
    </row>
    <row r="989" spans="2:3">
      <c r="B989" s="181"/>
      <c r="C989" s="530"/>
    </row>
    <row r="990" spans="2:3">
      <c r="B990" s="181"/>
      <c r="C990" s="530"/>
    </row>
    <row r="991" spans="2:3">
      <c r="B991" s="181"/>
      <c r="C991" s="530"/>
    </row>
    <row r="992" spans="2:3">
      <c r="B992" s="181"/>
      <c r="C992" s="530"/>
    </row>
    <row r="993" spans="2:3">
      <c r="B993" s="181"/>
      <c r="C993" s="530"/>
    </row>
    <row r="994" spans="2:3">
      <c r="B994" s="181"/>
      <c r="C994" s="530"/>
    </row>
    <row r="995" spans="2:3">
      <c r="B995" s="181"/>
      <c r="C995" s="530"/>
    </row>
    <row r="996" spans="2:3">
      <c r="B996" s="181"/>
      <c r="C996" s="530"/>
    </row>
    <row r="997" spans="2:3">
      <c r="B997" s="181"/>
      <c r="C997" s="530"/>
    </row>
    <row r="998" spans="2:3">
      <c r="B998" s="181"/>
      <c r="C998" s="530"/>
    </row>
    <row r="999" spans="2:3">
      <c r="B999" s="181"/>
      <c r="C999" s="530"/>
    </row>
    <row r="1000" spans="2:3">
      <c r="B1000" s="181"/>
      <c r="C1000" s="530"/>
    </row>
    <row r="1001" spans="2:3">
      <c r="B1001" s="181"/>
      <c r="C1001" s="530"/>
    </row>
    <row r="1002" spans="2:3">
      <c r="B1002" s="181"/>
      <c r="C1002" s="530"/>
    </row>
    <row r="1003" spans="2:3">
      <c r="B1003" s="181"/>
      <c r="C1003" s="530"/>
    </row>
    <row r="1004" spans="2:3">
      <c r="B1004" s="181"/>
      <c r="C1004" s="530"/>
    </row>
    <row r="1005" spans="2:3">
      <c r="B1005" s="181"/>
      <c r="C1005" s="530"/>
    </row>
    <row r="1006" spans="2:3">
      <c r="C1006" s="530"/>
    </row>
    <row r="1007" spans="2:3">
      <c r="C1007" s="530"/>
    </row>
    <row r="1008" spans="2:3">
      <c r="C1008" s="530"/>
    </row>
    <row r="1009" spans="3:3">
      <c r="C1009" s="530"/>
    </row>
    <row r="1010" spans="3:3">
      <c r="C1010" s="530"/>
    </row>
    <row r="1011" spans="3:3">
      <c r="C1011" s="530"/>
    </row>
    <row r="1012" spans="3:3">
      <c r="C1012" s="530"/>
    </row>
    <row r="1013" spans="3:3">
      <c r="C1013" s="530"/>
    </row>
    <row r="1014" spans="3:3">
      <c r="C1014" s="530"/>
    </row>
    <row r="1015" spans="3:3">
      <c r="C1015" s="530"/>
    </row>
    <row r="1016" spans="3:3">
      <c r="C1016" s="530"/>
    </row>
    <row r="1017" spans="3:3">
      <c r="C1017" s="530"/>
    </row>
    <row r="1018" spans="3:3">
      <c r="C1018" s="530"/>
    </row>
    <row r="1019" spans="3:3">
      <c r="C1019" s="530"/>
    </row>
    <row r="1020" spans="3:3">
      <c r="C1020" s="530"/>
    </row>
    <row r="1021" spans="3:3">
      <c r="C1021" s="530"/>
    </row>
    <row r="1022" spans="3:3">
      <c r="C1022" s="530"/>
    </row>
    <row r="1023" spans="3:3">
      <c r="C1023" s="530"/>
    </row>
    <row r="1024" spans="3:3">
      <c r="C1024" s="530"/>
    </row>
    <row r="1025" spans="3:3">
      <c r="C1025" s="530"/>
    </row>
    <row r="1026" spans="3:3">
      <c r="C1026" s="530"/>
    </row>
    <row r="1027" spans="3:3">
      <c r="C1027" s="530"/>
    </row>
    <row r="1028" spans="3:3">
      <c r="C1028" s="530"/>
    </row>
    <row r="1029" spans="3:3">
      <c r="C1029" s="530"/>
    </row>
    <row r="1030" spans="3:3">
      <c r="C1030" s="530"/>
    </row>
    <row r="1031" spans="3:3">
      <c r="C1031" s="530"/>
    </row>
    <row r="1032" spans="3:3">
      <c r="C1032" s="530"/>
    </row>
    <row r="1033" spans="3:3">
      <c r="C1033" s="530"/>
    </row>
    <row r="1034" spans="3:3">
      <c r="C1034" s="530"/>
    </row>
    <row r="1035" spans="3:3">
      <c r="C1035" s="530"/>
    </row>
    <row r="1036" spans="3:3">
      <c r="C1036" s="530"/>
    </row>
    <row r="1037" spans="3:3">
      <c r="C1037" s="530"/>
    </row>
    <row r="1038" spans="3:3">
      <c r="C1038" s="530"/>
    </row>
    <row r="1039" spans="3:3">
      <c r="C1039" s="530"/>
    </row>
    <row r="1040" spans="3:3">
      <c r="C1040" s="530"/>
    </row>
    <row r="1041" spans="3:3">
      <c r="C1041" s="530"/>
    </row>
    <row r="1042" spans="3:3">
      <c r="C1042" s="530"/>
    </row>
    <row r="1043" spans="3:3">
      <c r="C1043" s="530"/>
    </row>
    <row r="1044" spans="3:3">
      <c r="C1044" s="530"/>
    </row>
    <row r="1045" spans="3:3">
      <c r="C1045" s="530"/>
    </row>
    <row r="1046" spans="3:3">
      <c r="C1046" s="530"/>
    </row>
    <row r="1047" spans="3:3">
      <c r="C1047" s="530"/>
    </row>
    <row r="1048" spans="3:3">
      <c r="C1048" s="530"/>
    </row>
    <row r="1049" spans="3:3">
      <c r="C1049" s="530"/>
    </row>
    <row r="1050" spans="3:3">
      <c r="C1050" s="530"/>
    </row>
    <row r="1051" spans="3:3">
      <c r="C1051" s="530"/>
    </row>
    <row r="1052" spans="3:3">
      <c r="C1052" s="530"/>
    </row>
    <row r="1053" spans="3:3">
      <c r="C1053" s="530"/>
    </row>
    <row r="1054" spans="3:3">
      <c r="C1054" s="530"/>
    </row>
    <row r="1055" spans="3:3">
      <c r="C1055" s="530"/>
    </row>
    <row r="1056" spans="3:3">
      <c r="C1056" s="530"/>
    </row>
    <row r="1057" spans="3:3">
      <c r="C1057" s="530"/>
    </row>
    <row r="1058" spans="3:3">
      <c r="C1058" s="530"/>
    </row>
    <row r="1059" spans="3:3">
      <c r="C1059" s="530"/>
    </row>
    <row r="1060" spans="3:3">
      <c r="C1060" s="530"/>
    </row>
    <row r="1061" spans="3:3">
      <c r="C1061" s="530"/>
    </row>
    <row r="1062" spans="3:3">
      <c r="C1062" s="530"/>
    </row>
    <row r="1063" spans="3:3">
      <c r="C1063" s="530"/>
    </row>
    <row r="1064" spans="3:3">
      <c r="C1064" s="530"/>
    </row>
    <row r="1065" spans="3:3">
      <c r="C1065" s="530"/>
    </row>
    <row r="1066" spans="3:3">
      <c r="C1066" s="530"/>
    </row>
    <row r="1067" spans="3:3">
      <c r="C1067" s="530"/>
    </row>
    <row r="1068" spans="3:3">
      <c r="C1068" s="530"/>
    </row>
    <row r="1069" spans="3:3">
      <c r="C1069" s="530"/>
    </row>
    <row r="1070" spans="3:3">
      <c r="C1070" s="530"/>
    </row>
    <row r="1071" spans="3:3">
      <c r="C1071" s="530"/>
    </row>
    <row r="1072" spans="3:3">
      <c r="C1072" s="530"/>
    </row>
    <row r="1073" spans="3:3">
      <c r="C1073" s="530"/>
    </row>
    <row r="1074" spans="3:3">
      <c r="C1074" s="530"/>
    </row>
    <row r="1075" spans="3:3">
      <c r="C1075" s="530"/>
    </row>
    <row r="1076" spans="3:3">
      <c r="C1076" s="530"/>
    </row>
    <row r="1077" spans="3:3">
      <c r="C1077" s="530"/>
    </row>
    <row r="1078" spans="3:3">
      <c r="C1078" s="530"/>
    </row>
    <row r="1079" spans="3:3">
      <c r="C1079" s="530"/>
    </row>
    <row r="1080" spans="3:3">
      <c r="C1080" s="530"/>
    </row>
    <row r="1081" spans="3:3">
      <c r="C1081" s="530"/>
    </row>
    <row r="1082" spans="3:3">
      <c r="C1082" s="530"/>
    </row>
    <row r="1083" spans="3:3">
      <c r="C1083" s="530"/>
    </row>
    <row r="1084" spans="3:3">
      <c r="C1084" s="530"/>
    </row>
    <row r="1085" spans="3:3">
      <c r="C1085" s="530"/>
    </row>
    <row r="1086" spans="3:3">
      <c r="C1086" s="530"/>
    </row>
    <row r="1087" spans="3:3">
      <c r="C1087" s="530"/>
    </row>
    <row r="1088" spans="3:3">
      <c r="C1088" s="530"/>
    </row>
    <row r="1089" spans="3:3">
      <c r="C1089" s="530"/>
    </row>
    <row r="1090" spans="3:3">
      <c r="C1090" s="530"/>
    </row>
    <row r="1091" spans="3:3">
      <c r="C1091" s="530"/>
    </row>
    <row r="1092" spans="3:3">
      <c r="C1092" s="530"/>
    </row>
    <row r="1093" spans="3:3">
      <c r="C1093" s="530"/>
    </row>
    <row r="1094" spans="3:3">
      <c r="C1094" s="530"/>
    </row>
    <row r="1095" spans="3:3">
      <c r="C1095" s="530"/>
    </row>
    <row r="1096" spans="3:3">
      <c r="C1096" s="530"/>
    </row>
    <row r="1097" spans="3:3">
      <c r="C1097" s="530"/>
    </row>
    <row r="1098" spans="3:3">
      <c r="C1098" s="530"/>
    </row>
    <row r="1099" spans="3:3">
      <c r="C1099" s="530"/>
    </row>
    <row r="1100" spans="3:3">
      <c r="C1100" s="530"/>
    </row>
    <row r="1101" spans="3:3">
      <c r="C1101" s="530"/>
    </row>
    <row r="1102" spans="3:3">
      <c r="C1102" s="530"/>
    </row>
    <row r="1103" spans="3:3">
      <c r="C1103" s="530"/>
    </row>
    <row r="1104" spans="3:3">
      <c r="C1104" s="530"/>
    </row>
    <row r="1105" spans="3:3">
      <c r="C1105" s="530"/>
    </row>
    <row r="1106" spans="3:3">
      <c r="C1106" s="530"/>
    </row>
    <row r="1107" spans="3:3">
      <c r="C1107" s="530"/>
    </row>
    <row r="1108" spans="3:3">
      <c r="C1108" s="530"/>
    </row>
    <row r="1109" spans="3:3">
      <c r="C1109" s="530"/>
    </row>
    <row r="1110" spans="3:3">
      <c r="C1110" s="530"/>
    </row>
    <row r="1111" spans="3:3">
      <c r="C1111" s="530"/>
    </row>
    <row r="1112" spans="3:3">
      <c r="C1112" s="530"/>
    </row>
    <row r="1113" spans="3:3">
      <c r="C1113" s="530"/>
    </row>
    <row r="1114" spans="3:3">
      <c r="C1114" s="530"/>
    </row>
    <row r="1115" spans="3:3">
      <c r="C1115" s="530"/>
    </row>
    <row r="1116" spans="3:3">
      <c r="C1116" s="530"/>
    </row>
    <row r="1117" spans="3:3">
      <c r="C1117" s="530"/>
    </row>
    <row r="1118" spans="3:3">
      <c r="C1118" s="530"/>
    </row>
    <row r="1119" spans="3:3">
      <c r="C1119" s="530"/>
    </row>
    <row r="1120" spans="3:3">
      <c r="C1120" s="530"/>
    </row>
    <row r="1121" spans="3:3">
      <c r="C1121" s="530"/>
    </row>
    <row r="1122" spans="3:3">
      <c r="C1122" s="530"/>
    </row>
    <row r="1123" spans="3:3">
      <c r="C1123" s="530"/>
    </row>
    <row r="1124" spans="3:3">
      <c r="C1124" s="530"/>
    </row>
    <row r="1125" spans="3:3">
      <c r="C1125" s="530"/>
    </row>
    <row r="1126" spans="3:3">
      <c r="C1126" s="530"/>
    </row>
    <row r="1127" spans="3:3">
      <c r="C1127" s="530"/>
    </row>
    <row r="1128" spans="3:3">
      <c r="C1128" s="530"/>
    </row>
    <row r="1129" spans="3:3">
      <c r="C1129" s="530"/>
    </row>
    <row r="1130" spans="3:3">
      <c r="C1130" s="530"/>
    </row>
    <row r="1131" spans="3:3">
      <c r="C1131" s="530"/>
    </row>
    <row r="1132" spans="3:3">
      <c r="C1132" s="530"/>
    </row>
    <row r="1133" spans="3:3">
      <c r="C1133" s="530"/>
    </row>
    <row r="1134" spans="3:3">
      <c r="C1134" s="530"/>
    </row>
    <row r="1135" spans="3:3">
      <c r="C1135" s="530"/>
    </row>
    <row r="1136" spans="3:3">
      <c r="C1136" s="530"/>
    </row>
    <row r="1137" spans="3:3">
      <c r="C1137" s="530"/>
    </row>
    <row r="1138" spans="3:3">
      <c r="C1138" s="530"/>
    </row>
    <row r="1139" spans="3:3">
      <c r="C1139" s="530"/>
    </row>
    <row r="1140" spans="3:3">
      <c r="C1140" s="530"/>
    </row>
    <row r="1141" spans="3:3">
      <c r="C1141" s="530"/>
    </row>
    <row r="1142" spans="3:3">
      <c r="C1142" s="530"/>
    </row>
    <row r="1143" spans="3:3">
      <c r="C1143" s="530"/>
    </row>
    <row r="1144" spans="3:3">
      <c r="C1144" s="530"/>
    </row>
    <row r="1145" spans="3:3">
      <c r="C1145" s="530"/>
    </row>
    <row r="1146" spans="3:3">
      <c r="C1146" s="530"/>
    </row>
    <row r="1296" spans="5:5">
      <c r="E1296" s="32" t="e">
        <f>INSUMOS!_D880298</f>
        <v>#NAME?</v>
      </c>
    </row>
  </sheetData>
  <autoFilter ref="A7:E921"/>
  <mergeCells count="6">
    <mergeCell ref="C1:D6"/>
    <mergeCell ref="A1:B1"/>
    <mergeCell ref="A2:B2"/>
    <mergeCell ref="A3:B3"/>
    <mergeCell ref="A5:B5"/>
    <mergeCell ref="A6:B6"/>
  </mergeCells>
  <pageMargins left="0.78740157480314965" right="0.39370078740157483" top="1.1811023622047245" bottom="0.78740157480314965" header="0" footer="0"/>
  <pageSetup scale="85" orientation="portrait" errors="NA" r:id="rId1"/>
  <headerFooter alignWithMargins="0"/>
  <ignoredErrors>
    <ignoredError sqref="D665" formula="1"/>
  </ignoredError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3"/>
  <dimension ref="A1:N2327"/>
  <sheetViews>
    <sheetView showGridLines="0" tabSelected="1" topLeftCell="A896" zoomScaleNormal="100" zoomScaleSheetLayoutView="100" workbookViewId="0">
      <selection activeCell="B901" sqref="B901"/>
    </sheetView>
  </sheetViews>
  <sheetFormatPr baseColWidth="10" defaultRowHeight="15.75"/>
  <cols>
    <col min="1" max="1" width="5.7109375" style="319" customWidth="1"/>
    <col min="2" max="2" width="43.28515625" style="61" customWidth="1"/>
    <col min="3" max="3" width="8.5703125" style="95" customWidth="1"/>
    <col min="4" max="4" width="9.42578125" style="20" customWidth="1"/>
    <col min="5" max="5" width="20" style="20" customWidth="1"/>
    <col min="6" max="6" width="16.140625" style="20" customWidth="1"/>
    <col min="7" max="7" width="13.5703125" style="28" customWidth="1"/>
    <col min="8" max="8" width="14.5703125" style="28" customWidth="1"/>
    <col min="9" max="9" width="27.140625" style="21" customWidth="1"/>
    <col min="10" max="10" width="13.28515625" style="21" customWidth="1"/>
    <col min="11" max="11" width="11.42578125" style="21" customWidth="1"/>
    <col min="12" max="12" width="14" style="20" customWidth="1"/>
    <col min="13" max="13" width="18.28515625" style="20" customWidth="1"/>
    <col min="14" max="14" width="4.28515625" style="20" customWidth="1"/>
    <col min="15" max="15" width="3.85546875" style="20" customWidth="1"/>
    <col min="16" max="16" width="5.28515625" style="20" customWidth="1"/>
    <col min="17" max="17" width="3.140625" style="20" customWidth="1"/>
    <col min="18" max="16384" width="11.42578125" style="20"/>
  </cols>
  <sheetData>
    <row r="1" spans="1:13" ht="21">
      <c r="A1" s="671"/>
      <c r="B1" s="671"/>
      <c r="C1" s="671"/>
      <c r="D1" s="671"/>
      <c r="E1" s="670"/>
      <c r="F1" s="670"/>
      <c r="K1" s="20"/>
      <c r="M1" s="21"/>
    </row>
    <row r="2" spans="1:13" ht="18.75">
      <c r="A2" s="672"/>
      <c r="B2" s="672"/>
      <c r="C2" s="672"/>
      <c r="D2" s="672"/>
      <c r="E2" s="670"/>
      <c r="F2" s="670"/>
      <c r="K2" s="20"/>
      <c r="M2" s="21"/>
    </row>
    <row r="3" spans="1:13">
      <c r="A3" s="673"/>
      <c r="B3" s="673"/>
      <c r="C3" s="673"/>
      <c r="D3" s="673"/>
      <c r="E3" s="670"/>
      <c r="F3" s="670"/>
      <c r="K3" s="20"/>
      <c r="M3" s="21"/>
    </row>
    <row r="4" spans="1:13" ht="15.75" customHeight="1">
      <c r="A4" s="674" t="s">
        <v>1564</v>
      </c>
      <c r="B4" s="673"/>
      <c r="C4" s="673"/>
      <c r="D4" s="673"/>
      <c r="E4" s="670"/>
      <c r="F4" s="670"/>
      <c r="K4" s="20"/>
      <c r="M4" s="21"/>
    </row>
    <row r="5" spans="1:13">
      <c r="A5" s="673"/>
      <c r="B5" s="673"/>
      <c r="C5" s="673"/>
      <c r="D5" s="673"/>
      <c r="E5" s="670"/>
      <c r="F5" s="670"/>
      <c r="K5" s="20"/>
      <c r="M5" s="21"/>
    </row>
    <row r="6" spans="1:13" ht="16.5" thickBot="1">
      <c r="A6" s="673"/>
      <c r="B6" s="673"/>
      <c r="C6" s="673"/>
      <c r="D6" s="673"/>
      <c r="E6" s="670"/>
      <c r="F6" s="670"/>
    </row>
    <row r="7" spans="1:13" ht="16.5" thickBot="1">
      <c r="A7" s="676" t="s">
        <v>1357</v>
      </c>
      <c r="B7" s="677"/>
      <c r="C7" s="677"/>
      <c r="D7" s="677"/>
      <c r="E7" s="677"/>
      <c r="F7" s="678"/>
    </row>
    <row r="8" spans="1:13" ht="16.5" thickBot="1">
      <c r="A8" s="675" t="s">
        <v>1358</v>
      </c>
      <c r="B8" s="677"/>
      <c r="C8" s="677"/>
      <c r="D8" s="677"/>
      <c r="E8" s="677"/>
      <c r="F8" s="678"/>
    </row>
    <row r="9" spans="1:13" ht="24" customHeight="1">
      <c r="A9" s="742" t="s">
        <v>927</v>
      </c>
      <c r="B9" s="742"/>
      <c r="C9" s="741" t="s">
        <v>76</v>
      </c>
      <c r="D9" s="740"/>
      <c r="E9" s="736">
        <v>2025</v>
      </c>
      <c r="F9" s="737"/>
    </row>
    <row r="10" spans="1:13" ht="17.25" customHeight="1" thickBot="1">
      <c r="A10" s="742" t="s">
        <v>908</v>
      </c>
      <c r="B10" s="742"/>
      <c r="C10" s="740">
        <v>0</v>
      </c>
      <c r="D10" s="740"/>
      <c r="E10" s="738"/>
      <c r="F10" s="739"/>
    </row>
    <row r="11" spans="1:13" ht="17.25" customHeight="1" thickBot="1">
      <c r="A11" s="743"/>
      <c r="B11" s="744"/>
      <c r="C11" s="744"/>
      <c r="D11" s="744"/>
      <c r="E11" s="744"/>
      <c r="F11" s="745"/>
    </row>
    <row r="12" spans="1:13" thickBot="1">
      <c r="A12" s="309" t="s">
        <v>338</v>
      </c>
      <c r="B12" s="250" t="s">
        <v>359</v>
      </c>
      <c r="C12" s="250" t="s">
        <v>16</v>
      </c>
      <c r="D12" s="251" t="s">
        <v>604</v>
      </c>
      <c r="E12" s="251" t="s">
        <v>605</v>
      </c>
      <c r="F12" s="252" t="s">
        <v>606</v>
      </c>
    </row>
    <row r="13" spans="1:13" ht="19.5" thickBot="1">
      <c r="A13" s="310" t="s">
        <v>719</v>
      </c>
      <c r="B13" s="585" t="s">
        <v>559</v>
      </c>
      <c r="C13" s="585"/>
      <c r="D13" s="585"/>
      <c r="E13" s="585"/>
      <c r="F13" s="586"/>
    </row>
    <row r="14" spans="1:13" ht="32.25" thickBot="1">
      <c r="A14" s="311">
        <v>1</v>
      </c>
      <c r="B14" s="268" t="s">
        <v>367</v>
      </c>
      <c r="C14" s="269" t="s">
        <v>178</v>
      </c>
      <c r="D14" s="270"/>
      <c r="E14" s="271"/>
      <c r="F14" s="272">
        <f>ROUND(SUM(F15:F16),0)</f>
        <v>5447</v>
      </c>
      <c r="G14" s="28" t="s">
        <v>1345</v>
      </c>
    </row>
    <row r="15" spans="1:13">
      <c r="A15" s="320">
        <v>0</v>
      </c>
      <c r="B15" s="292" t="s">
        <v>11</v>
      </c>
      <c r="C15" s="338" t="s">
        <v>570</v>
      </c>
      <c r="D15" s="322">
        <v>0.03</v>
      </c>
      <c r="E15" s="534">
        <f>+F16</f>
        <v>5288.7933152398655</v>
      </c>
      <c r="F15" s="534">
        <f>+F16*3%</f>
        <v>158.66379945719595</v>
      </c>
    </row>
    <row r="16" spans="1:13">
      <c r="A16" s="312">
        <v>0</v>
      </c>
      <c r="B16" s="116" t="s">
        <v>9</v>
      </c>
      <c r="C16" s="217" t="s">
        <v>1593</v>
      </c>
      <c r="D16" s="117">
        <f>0.13</f>
        <v>0.13</v>
      </c>
      <c r="E16" s="535">
        <f>VLOOKUP(B16,INSUMOS!$B$8:$D$1012,3,FALSE)</f>
        <v>40683.025501845121</v>
      </c>
      <c r="F16" s="536">
        <f>+D16*E16</f>
        <v>5288.7933152398655</v>
      </c>
    </row>
    <row r="17" spans="1:9" ht="16.5" thickBot="1">
      <c r="A17" s="312">
        <v>0</v>
      </c>
      <c r="B17" s="186"/>
      <c r="C17" s="185"/>
      <c r="D17" s="187"/>
      <c r="E17" s="535"/>
      <c r="F17" s="537"/>
    </row>
    <row r="18" spans="1:9" ht="16.5" thickBot="1">
      <c r="A18" s="311">
        <f>+A14+1</f>
        <v>2</v>
      </c>
      <c r="B18" s="268" t="s">
        <v>571</v>
      </c>
      <c r="C18" s="269" t="s">
        <v>178</v>
      </c>
      <c r="D18" s="270"/>
      <c r="E18" s="538"/>
      <c r="F18" s="539">
        <f>ROUND(SUM(F19:F26),0)</f>
        <v>5754</v>
      </c>
      <c r="G18" s="28" t="s">
        <v>1345</v>
      </c>
      <c r="I18" s="28"/>
    </row>
    <row r="19" spans="1:9">
      <c r="A19" s="312">
        <v>0</v>
      </c>
      <c r="B19" s="116" t="s">
        <v>1497</v>
      </c>
      <c r="C19" s="217" t="s">
        <v>13</v>
      </c>
      <c r="D19" s="117">
        <v>0.35</v>
      </c>
      <c r="E19" s="535">
        <f>VLOOKUP(B19,INSUMOS!$B$8:$D$1012,3,FALSE)</f>
        <v>3500</v>
      </c>
      <c r="F19" s="536">
        <f t="shared" ref="F19:F26" si="0">+D19*E19</f>
        <v>1225</v>
      </c>
      <c r="G19" s="164"/>
      <c r="H19" s="164"/>
      <c r="I19" s="168"/>
    </row>
    <row r="20" spans="1:9">
      <c r="A20" s="312">
        <v>0</v>
      </c>
      <c r="B20" s="116" t="str">
        <f>INSUMOS!B868</f>
        <v xml:space="preserve">LIENZA NYLON /100 ml </v>
      </c>
      <c r="C20" s="115" t="s">
        <v>1594</v>
      </c>
      <c r="D20" s="120">
        <v>0.01</v>
      </c>
      <c r="E20" s="535">
        <f>VLOOKUP(B20,INSUMOS!$B$8:$D$1012,3,FALSE)</f>
        <v>18900</v>
      </c>
      <c r="F20" s="536">
        <f>+D20*E20</f>
        <v>189</v>
      </c>
      <c r="G20" s="164"/>
      <c r="H20" s="164"/>
      <c r="I20" s="168"/>
    </row>
    <row r="21" spans="1:9">
      <c r="A21" s="312">
        <v>0</v>
      </c>
      <c r="B21" s="116" t="str">
        <f>INSUMOS!B46</f>
        <v>PUNTILLA 2 1/2" X 11 CC</v>
      </c>
      <c r="C21" s="217" t="s">
        <v>1595</v>
      </c>
      <c r="D21" s="119">
        <v>2.7000000000000001E-3</v>
      </c>
      <c r="E21" s="535">
        <f>VLOOKUP(B21,INSUMOS!$B$8:$D$1012,3,FALSE)</f>
        <v>5578.72</v>
      </c>
      <c r="F21" s="536">
        <f t="shared" si="0"/>
        <v>15.062544000000001</v>
      </c>
      <c r="G21" s="165"/>
      <c r="H21" s="164"/>
      <c r="I21" s="168"/>
    </row>
    <row r="22" spans="1:9" ht="63" customHeight="1">
      <c r="A22" s="312">
        <v>0</v>
      </c>
      <c r="B22" s="116" t="s">
        <v>1498</v>
      </c>
      <c r="C22" s="217" t="s">
        <v>236</v>
      </c>
      <c r="D22" s="119">
        <v>2.0000000000000001E-4</v>
      </c>
      <c r="E22" s="540">
        <f>VLOOKUP(B22,INSUMOS!$B$8:$D$1012,3,FALSE)</f>
        <v>3571625</v>
      </c>
      <c r="F22" s="536">
        <f t="shared" si="0"/>
        <v>714.32500000000005</v>
      </c>
      <c r="G22" s="165"/>
      <c r="H22" s="749"/>
      <c r="I22" s="749"/>
    </row>
    <row r="23" spans="1:9">
      <c r="A23" s="312">
        <v>0</v>
      </c>
      <c r="B23" s="116" t="s">
        <v>572</v>
      </c>
      <c r="C23" s="217" t="s">
        <v>236</v>
      </c>
      <c r="D23" s="119">
        <v>1E-4</v>
      </c>
      <c r="E23" s="540">
        <f>VLOOKUP(B23,INSUMOS!$B$8:$D$1012,3,FALSE)</f>
        <v>2467900</v>
      </c>
      <c r="F23" s="536">
        <f t="shared" si="0"/>
        <v>246.79000000000002</v>
      </c>
      <c r="G23" s="165"/>
      <c r="H23" s="164"/>
      <c r="I23" s="168"/>
    </row>
    <row r="24" spans="1:9">
      <c r="A24" s="312">
        <v>0</v>
      </c>
      <c r="B24" s="116" t="s">
        <v>573</v>
      </c>
      <c r="C24" s="217" t="s">
        <v>236</v>
      </c>
      <c r="D24" s="119">
        <v>1E-4</v>
      </c>
      <c r="E24" s="540">
        <f>VLOOKUP(B24,INSUMOS!$B$8:$D$1012,3,FALSE)</f>
        <v>4935800</v>
      </c>
      <c r="F24" s="536">
        <f t="shared" si="0"/>
        <v>493.58000000000004</v>
      </c>
      <c r="G24" s="165"/>
      <c r="H24" s="164"/>
      <c r="I24" s="168"/>
    </row>
    <row r="25" spans="1:9">
      <c r="A25" s="312">
        <v>0</v>
      </c>
      <c r="B25" s="116" t="s">
        <v>574</v>
      </c>
      <c r="C25" s="217" t="s">
        <v>236</v>
      </c>
      <c r="D25" s="119">
        <v>1E-4</v>
      </c>
      <c r="E25" s="540">
        <f>VLOOKUP(B25,INSUMOS!$B$8:$D$1012,3,FALSE)</f>
        <v>221833.33333333334</v>
      </c>
      <c r="F25" s="536">
        <f t="shared" si="0"/>
        <v>22.183333333333337</v>
      </c>
      <c r="G25" s="165"/>
      <c r="H25" s="164"/>
      <c r="I25" s="168"/>
    </row>
    <row r="26" spans="1:9">
      <c r="A26" s="312">
        <v>0</v>
      </c>
      <c r="B26" s="116" t="s">
        <v>9</v>
      </c>
      <c r="C26" s="217" t="s">
        <v>1593</v>
      </c>
      <c r="D26" s="117">
        <f>0.07</f>
        <v>7.0000000000000007E-2</v>
      </c>
      <c r="E26" s="535">
        <f>VLOOKUP(B26,INSUMOS!$B$8:$D$1012,3,FALSE)</f>
        <v>40683.025501845121</v>
      </c>
      <c r="F26" s="536">
        <f t="shared" si="0"/>
        <v>2847.8117851291586</v>
      </c>
      <c r="G26" s="132"/>
    </row>
    <row r="27" spans="1:9" ht="16.5" thickBot="1">
      <c r="A27" s="312">
        <v>0</v>
      </c>
      <c r="B27" s="116"/>
      <c r="C27" s="115"/>
      <c r="D27" s="117"/>
      <c r="E27" s="535"/>
      <c r="F27" s="536"/>
      <c r="G27" s="152"/>
    </row>
    <row r="28" spans="1:9" ht="32.25" thickBot="1">
      <c r="A28" s="311">
        <f>+A18+1</f>
        <v>3</v>
      </c>
      <c r="B28" s="268" t="s">
        <v>1115</v>
      </c>
      <c r="C28" s="269" t="s">
        <v>178</v>
      </c>
      <c r="D28" s="270"/>
      <c r="E28" s="538"/>
      <c r="F28" s="539">
        <f>ROUND(SUM(F29:F35),0)</f>
        <v>4701</v>
      </c>
      <c r="G28" s="28" t="s">
        <v>1345</v>
      </c>
    </row>
    <row r="29" spans="1:9">
      <c r="A29" s="312">
        <v>0</v>
      </c>
      <c r="B29" s="181" t="s">
        <v>1497</v>
      </c>
      <c r="C29" s="217" t="s">
        <v>13</v>
      </c>
      <c r="D29" s="117">
        <v>0.25</v>
      </c>
      <c r="E29" s="535">
        <f>VLOOKUP(B29,INSUMOS!$B$8:$D$1012,3,FALSE)</f>
        <v>3500</v>
      </c>
      <c r="F29" s="536">
        <f t="shared" ref="F29:F35" si="1">+D29*E29</f>
        <v>875</v>
      </c>
      <c r="G29" s="152"/>
    </row>
    <row r="30" spans="1:9">
      <c r="A30" s="312">
        <v>0</v>
      </c>
      <c r="B30" s="116" t="str">
        <f>INSUMOS!B46</f>
        <v>PUNTILLA 2 1/2" X 11 CC</v>
      </c>
      <c r="C30" s="217" t="s">
        <v>1595</v>
      </c>
      <c r="D30" s="120">
        <v>1.5E-3</v>
      </c>
      <c r="E30" s="535">
        <f>VLOOKUP(B30,INSUMOS!$B$8:$D$1012,3,FALSE)</f>
        <v>5578.72</v>
      </c>
      <c r="F30" s="536">
        <f t="shared" si="1"/>
        <v>8.3680800000000009</v>
      </c>
      <c r="G30" s="152"/>
    </row>
    <row r="31" spans="1:9" ht="63">
      <c r="A31" s="312">
        <v>0</v>
      </c>
      <c r="B31" s="181" t="s">
        <v>1498</v>
      </c>
      <c r="C31" s="217" t="s">
        <v>236</v>
      </c>
      <c r="D31" s="155">
        <v>8.0000000000000007E-5</v>
      </c>
      <c r="E31" s="535">
        <f>VLOOKUP(B31,INSUMOS!$B$8:$D$1012,3,FALSE)</f>
        <v>3571625</v>
      </c>
      <c r="F31" s="536">
        <f t="shared" si="1"/>
        <v>285.73</v>
      </c>
      <c r="G31" s="152"/>
    </row>
    <row r="32" spans="1:9">
      <c r="A32" s="312">
        <v>0</v>
      </c>
      <c r="B32" s="116" t="s">
        <v>572</v>
      </c>
      <c r="C32" s="217" t="s">
        <v>236</v>
      </c>
      <c r="D32" s="155">
        <v>9.0000000000000006E-5</v>
      </c>
      <c r="E32" s="535">
        <f>VLOOKUP(B32,INSUMOS!$B$8:$D$1012,3,FALSE)</f>
        <v>2467900</v>
      </c>
      <c r="F32" s="536">
        <f t="shared" si="1"/>
        <v>222.11100000000002</v>
      </c>
      <c r="G32" s="153"/>
    </row>
    <row r="33" spans="1:7">
      <c r="A33" s="312">
        <v>0</v>
      </c>
      <c r="B33" s="116" t="s">
        <v>573</v>
      </c>
      <c r="C33" s="217" t="s">
        <v>236</v>
      </c>
      <c r="D33" s="155">
        <v>9.0000000000000006E-5</v>
      </c>
      <c r="E33" s="535">
        <f>VLOOKUP(B33,INSUMOS!$B$8:$D$1012,3,FALSE)</f>
        <v>4935800</v>
      </c>
      <c r="F33" s="536">
        <f t="shared" si="1"/>
        <v>444.22200000000004</v>
      </c>
      <c r="G33" s="152"/>
    </row>
    <row r="34" spans="1:7">
      <c r="A34" s="312">
        <v>0</v>
      </c>
      <c r="B34" s="116" t="s">
        <v>574</v>
      </c>
      <c r="C34" s="217" t="s">
        <v>236</v>
      </c>
      <c r="D34" s="155">
        <v>8.0000000000000007E-5</v>
      </c>
      <c r="E34" s="535">
        <f>VLOOKUP(B34,INSUMOS!$B$8:$D$1012,3,FALSE)</f>
        <v>221833.33333333334</v>
      </c>
      <c r="F34" s="536">
        <f t="shared" si="1"/>
        <v>17.74666666666667</v>
      </c>
      <c r="G34" s="152"/>
    </row>
    <row r="35" spans="1:7">
      <c r="A35" s="312">
        <v>0</v>
      </c>
      <c r="B35" s="116" t="s">
        <v>9</v>
      </c>
      <c r="C35" s="217" t="s">
        <v>1593</v>
      </c>
      <c r="D35" s="117">
        <v>7.0000000000000007E-2</v>
      </c>
      <c r="E35" s="535">
        <f>VLOOKUP(B35,INSUMOS!$B$8:$D$1012,3,FALSE)</f>
        <v>40683.025501845121</v>
      </c>
      <c r="F35" s="536">
        <f t="shared" si="1"/>
        <v>2847.8117851291586</v>
      </c>
      <c r="G35" s="152"/>
    </row>
    <row r="36" spans="1:7" ht="16.5" thickBot="1">
      <c r="A36" s="312">
        <v>0</v>
      </c>
      <c r="B36" s="116"/>
      <c r="C36" s="115"/>
      <c r="D36" s="117"/>
      <c r="E36" s="535"/>
      <c r="F36" s="536"/>
      <c r="G36" s="232"/>
    </row>
    <row r="37" spans="1:7" ht="37.5" customHeight="1" thickBot="1">
      <c r="A37" s="311">
        <f>+A28+1</f>
        <v>4</v>
      </c>
      <c r="B37" s="268" t="s">
        <v>368</v>
      </c>
      <c r="C37" s="269" t="s">
        <v>178</v>
      </c>
      <c r="D37" s="270"/>
      <c r="E37" s="538"/>
      <c r="F37" s="539">
        <f>ROUND(SUM(F38:F39),0)</f>
        <v>6705</v>
      </c>
      <c r="G37" s="28" t="s">
        <v>1345</v>
      </c>
    </row>
    <row r="38" spans="1:7">
      <c r="A38" s="320">
        <v>0</v>
      </c>
      <c r="B38" s="292" t="s">
        <v>11</v>
      </c>
      <c r="C38" s="338" t="s">
        <v>570</v>
      </c>
      <c r="D38" s="322">
        <v>0.03</v>
      </c>
      <c r="E38" s="534">
        <f>+F39</f>
        <v>6509.2840802952196</v>
      </c>
      <c r="F38" s="534">
        <f>+D38*E38</f>
        <v>195.27852240885659</v>
      </c>
    </row>
    <row r="39" spans="1:7">
      <c r="A39" s="312">
        <v>0</v>
      </c>
      <c r="B39" s="116" t="s">
        <v>9</v>
      </c>
      <c r="C39" s="217" t="s">
        <v>1593</v>
      </c>
      <c r="D39" s="117">
        <f>0.16</f>
        <v>0.16</v>
      </c>
      <c r="E39" s="535">
        <f>VLOOKUP(B39,INSUMOS!$B$8:$D$1012,3,FALSE)</f>
        <v>40683.025501845121</v>
      </c>
      <c r="F39" s="536">
        <f>+D39*E39</f>
        <v>6509.2840802952196</v>
      </c>
    </row>
    <row r="40" spans="1:7" ht="16.5" thickBot="1">
      <c r="A40" s="312">
        <v>0</v>
      </c>
      <c r="B40" s="116"/>
      <c r="C40" s="115"/>
      <c r="D40" s="117"/>
      <c r="E40" s="535"/>
      <c r="F40" s="536"/>
    </row>
    <row r="41" spans="1:7" ht="48.75" customHeight="1" thickBot="1">
      <c r="A41" s="311">
        <f>+A37+1</f>
        <v>5</v>
      </c>
      <c r="B41" s="268" t="s">
        <v>84</v>
      </c>
      <c r="C41" s="269" t="s">
        <v>178</v>
      </c>
      <c r="D41" s="270"/>
      <c r="E41" s="538"/>
      <c r="F41" s="539">
        <f>ROUND(SUM(F42:F45),0)</f>
        <v>4051</v>
      </c>
      <c r="G41" s="28" t="s">
        <v>1345</v>
      </c>
    </row>
    <row r="42" spans="1:7" ht="32.25" customHeight="1">
      <c r="A42" s="312">
        <v>0</v>
      </c>
      <c r="B42" s="116" t="s">
        <v>1522</v>
      </c>
      <c r="C42" s="217" t="s">
        <v>284</v>
      </c>
      <c r="D42" s="119">
        <v>1.2999999999999999E-3</v>
      </c>
      <c r="E42" s="535">
        <f>VLOOKUP(B42,INSUMOS!$B$8:$D$1012,3,FALSE)</f>
        <v>218609.58203729673</v>
      </c>
      <c r="F42" s="536">
        <f>+D42*E42</f>
        <v>284.19245664848575</v>
      </c>
    </row>
    <row r="43" spans="1:7">
      <c r="A43" s="312">
        <v>0</v>
      </c>
      <c r="B43" s="383" t="s">
        <v>1476</v>
      </c>
      <c r="C43" s="217" t="s">
        <v>1596</v>
      </c>
      <c r="D43" s="120">
        <v>2.1000000000000001E-2</v>
      </c>
      <c r="E43" s="541">
        <f>VLOOKUP(B43,INSUMOS!$B$8:$D$1012,3,FALSE)</f>
        <v>150000</v>
      </c>
      <c r="F43" s="536">
        <f>+D43*E43</f>
        <v>3150</v>
      </c>
    </row>
    <row r="44" spans="1:7" ht="33" customHeight="1">
      <c r="A44" s="312">
        <v>0</v>
      </c>
      <c r="B44" s="181" t="s">
        <v>1306</v>
      </c>
      <c r="C44" s="217" t="s">
        <v>284</v>
      </c>
      <c r="D44" s="119">
        <v>1.2999999999999999E-3</v>
      </c>
      <c r="E44" s="541">
        <f>VLOOKUP(B44,INSUMOS!$B$8:$D$1012,3,FALSE)</f>
        <v>192889.89675422854</v>
      </c>
      <c r="F44" s="536">
        <f>+D44*E44</f>
        <v>250.75686578049709</v>
      </c>
    </row>
    <row r="45" spans="1:7" ht="33" customHeight="1">
      <c r="A45" s="312"/>
      <c r="B45" s="181" t="s">
        <v>9</v>
      </c>
      <c r="C45" s="217" t="s">
        <v>1593</v>
      </c>
      <c r="D45" s="515">
        <v>8.9999999999999993E-3</v>
      </c>
      <c r="E45" s="535">
        <f>VLOOKUP(B45,[1]INSUMOS!$B$8:$D$1017,3,FALSE)</f>
        <v>40683.025501845121</v>
      </c>
      <c r="F45" s="536">
        <f>+D45*E45</f>
        <v>366.14722951660605</v>
      </c>
    </row>
    <row r="46" spans="1:7" ht="16.5" thickBot="1">
      <c r="A46" s="312">
        <v>0</v>
      </c>
      <c r="B46" s="220"/>
      <c r="C46" s="221"/>
      <c r="D46" s="219"/>
      <c r="E46" s="535"/>
      <c r="F46" s="542"/>
    </row>
    <row r="47" spans="1:7" ht="32.25" thickBot="1">
      <c r="A47" s="311">
        <f>+A41+1</f>
        <v>6</v>
      </c>
      <c r="B47" s="268" t="s">
        <v>463</v>
      </c>
      <c r="C47" s="269" t="s">
        <v>13</v>
      </c>
      <c r="D47" s="270"/>
      <c r="E47" s="538"/>
      <c r="F47" s="539">
        <f>ROUND(SUM(F48:F55),0)</f>
        <v>26759</v>
      </c>
      <c r="G47" s="28" t="s">
        <v>1345</v>
      </c>
    </row>
    <row r="48" spans="1:7">
      <c r="A48" s="312">
        <v>0</v>
      </c>
      <c r="B48" s="116" t="s">
        <v>1342</v>
      </c>
      <c r="C48" s="217" t="s">
        <v>13</v>
      </c>
      <c r="D48" s="117">
        <v>1</v>
      </c>
      <c r="E48" s="540">
        <f>VLOOKUP(B48,INSUMOS!$B$8:$D$1012,3,FALSE)</f>
        <v>2006</v>
      </c>
      <c r="F48" s="536">
        <f t="shared" ref="F48:F55" si="2">+D48*E48</f>
        <v>2006</v>
      </c>
    </row>
    <row r="49" spans="1:11">
      <c r="A49" s="312">
        <v>0</v>
      </c>
      <c r="B49" s="116" t="str">
        <f>INSUMOS!B46</f>
        <v>PUNTILLA 2 1/2" X 11 CC</v>
      </c>
      <c r="C49" s="217" t="s">
        <v>1595</v>
      </c>
      <c r="D49" s="117">
        <v>2.7E-2</v>
      </c>
      <c r="E49" s="535">
        <f>VLOOKUP(B49,INSUMOS!$B$8:$D$1012,3,FALSE)</f>
        <v>5578.72</v>
      </c>
      <c r="F49" s="536">
        <f t="shared" si="2"/>
        <v>150.62544</v>
      </c>
    </row>
    <row r="50" spans="1:11">
      <c r="A50" s="312">
        <v>0</v>
      </c>
      <c r="B50" s="181" t="s">
        <v>1577</v>
      </c>
      <c r="C50" s="217" t="s">
        <v>16</v>
      </c>
      <c r="D50" s="117">
        <v>0.8</v>
      </c>
      <c r="E50" s="541">
        <f>VLOOKUP(B50,INSUMOS!$B$8:$D$1012,3,FALSE)</f>
        <v>4750</v>
      </c>
      <c r="F50" s="536">
        <f t="shared" si="2"/>
        <v>3800</v>
      </c>
    </row>
    <row r="51" spans="1:11">
      <c r="A51" s="312">
        <v>0</v>
      </c>
      <c r="B51" s="116" t="s">
        <v>693</v>
      </c>
      <c r="C51" s="217" t="s">
        <v>16</v>
      </c>
      <c r="D51" s="117">
        <v>0.8</v>
      </c>
      <c r="E51" s="541">
        <f>VLOOKUP(B51,INSUMOS!$B$8:$D$1012,3,FALSE)</f>
        <v>9000</v>
      </c>
      <c r="F51" s="536">
        <f>+D51*E51</f>
        <v>7200</v>
      </c>
    </row>
    <row r="52" spans="1:11">
      <c r="A52" s="320">
        <v>0</v>
      </c>
      <c r="B52" s="292" t="s">
        <v>426</v>
      </c>
      <c r="C52" s="338" t="s">
        <v>76</v>
      </c>
      <c r="D52" s="322">
        <v>0.05</v>
      </c>
      <c r="E52" s="534">
        <f>SUM(F48:F51)</f>
        <v>13156.62544</v>
      </c>
      <c r="F52" s="534">
        <f t="shared" si="2"/>
        <v>657.83127200000001</v>
      </c>
    </row>
    <row r="53" spans="1:11">
      <c r="A53" s="320">
        <v>0</v>
      </c>
      <c r="B53" s="292" t="s">
        <v>271</v>
      </c>
      <c r="C53" s="338" t="s">
        <v>76</v>
      </c>
      <c r="D53" s="322">
        <v>2.7E-2</v>
      </c>
      <c r="E53" s="534">
        <f>SUM(F48:F52)</f>
        <v>13814.456711999999</v>
      </c>
      <c r="F53" s="534">
        <f>+D53*E53</f>
        <v>372.99033122399999</v>
      </c>
    </row>
    <row r="54" spans="1:11">
      <c r="A54" s="320">
        <v>0</v>
      </c>
      <c r="B54" s="292" t="s">
        <v>11</v>
      </c>
      <c r="C54" s="338" t="s">
        <v>570</v>
      </c>
      <c r="D54" s="322">
        <v>0.03</v>
      </c>
      <c r="E54" s="534">
        <f>+F55</f>
        <v>12204.907650553536</v>
      </c>
      <c r="F54" s="534">
        <f t="shared" si="2"/>
        <v>366.14722951660605</v>
      </c>
    </row>
    <row r="55" spans="1:11">
      <c r="A55" s="312">
        <v>0</v>
      </c>
      <c r="B55" s="116" t="s">
        <v>9</v>
      </c>
      <c r="C55" s="217" t="s">
        <v>1593</v>
      </c>
      <c r="D55" s="117">
        <v>0.3</v>
      </c>
      <c r="E55" s="535">
        <f>VLOOKUP(B55,INSUMOS!$B$8:$D$1012,3,FALSE)</f>
        <v>40683.025501845121</v>
      </c>
      <c r="F55" s="536">
        <f t="shared" si="2"/>
        <v>12204.907650553536</v>
      </c>
    </row>
    <row r="56" spans="1:11" ht="16.5" thickBot="1">
      <c r="A56" s="312">
        <v>0</v>
      </c>
      <c r="B56" s="116"/>
      <c r="C56" s="115"/>
      <c r="D56" s="117"/>
      <c r="E56" s="535"/>
      <c r="F56" s="536"/>
    </row>
    <row r="57" spans="1:11" s="297" customFormat="1" ht="32.25" thickBot="1">
      <c r="A57" s="311">
        <f>+A47+1</f>
        <v>7</v>
      </c>
      <c r="B57" s="268" t="s">
        <v>958</v>
      </c>
      <c r="C57" s="269" t="s">
        <v>178</v>
      </c>
      <c r="D57" s="270"/>
      <c r="E57" s="538"/>
      <c r="F57" s="539">
        <f>ROUND(SUM(F58:F66),0)</f>
        <v>47917</v>
      </c>
      <c r="G57" s="295" t="s">
        <v>1345</v>
      </c>
      <c r="H57" s="295"/>
      <c r="I57" s="296"/>
      <c r="J57" s="296"/>
      <c r="K57" s="296"/>
    </row>
    <row r="58" spans="1:11" ht="16.5" customHeight="1">
      <c r="A58" s="312">
        <v>0</v>
      </c>
      <c r="B58" s="116" t="s">
        <v>1327</v>
      </c>
      <c r="C58" s="218" t="s">
        <v>178</v>
      </c>
      <c r="D58" s="188">
        <v>0.51</v>
      </c>
      <c r="E58" s="540">
        <f>VLOOKUP(B58,INSUMOS!$B$8:$D$1012,3,FALSE)</f>
        <v>38500.07</v>
      </c>
      <c r="F58" s="536">
        <f>+D58*E58</f>
        <v>19635.0357</v>
      </c>
    </row>
    <row r="59" spans="1:11">
      <c r="A59" s="312">
        <v>0</v>
      </c>
      <c r="B59" s="189" t="str">
        <f>INSUMOS!B163</f>
        <v>AMARRE METALICO N. 16</v>
      </c>
      <c r="C59" s="217" t="s">
        <v>16</v>
      </c>
      <c r="D59" s="188">
        <v>6</v>
      </c>
      <c r="E59" s="540">
        <f>VLOOKUP(B59,INSUMOS!$B$8:$D$1012,3,FALSE)</f>
        <v>268</v>
      </c>
      <c r="F59" s="536">
        <f>+D59*E59</f>
        <v>1608</v>
      </c>
    </row>
    <row r="60" spans="1:11">
      <c r="A60" s="312">
        <v>0</v>
      </c>
      <c r="B60" s="189" t="s">
        <v>676</v>
      </c>
      <c r="C60" s="217" t="s">
        <v>1595</v>
      </c>
      <c r="D60" s="188">
        <v>2.7E-2</v>
      </c>
      <c r="E60" s="540">
        <f>VLOOKUP(B60,INSUMOS!$B$8:$D$1012,3,FALSE)</f>
        <v>5696.8869999999997</v>
      </c>
      <c r="F60" s="536">
        <v>42.686999999999998</v>
      </c>
    </row>
    <row r="61" spans="1:11" ht="21" customHeight="1">
      <c r="A61" s="312">
        <v>0</v>
      </c>
      <c r="B61" s="189" t="s">
        <v>1386</v>
      </c>
      <c r="C61" s="217" t="s">
        <v>16</v>
      </c>
      <c r="D61" s="188">
        <v>0.5</v>
      </c>
      <c r="E61" s="540" t="e">
        <f>VLOOKUP(B61,INSUMOS!$B$8:$D$1012,3,FALSE)</f>
        <v>#N/A</v>
      </c>
      <c r="F61" s="536">
        <v>4000</v>
      </c>
    </row>
    <row r="62" spans="1:11">
      <c r="A62" s="320">
        <v>0</v>
      </c>
      <c r="B62" s="339" t="s">
        <v>426</v>
      </c>
      <c r="C62" s="340" t="s">
        <v>76</v>
      </c>
      <c r="D62" s="341">
        <v>0.03</v>
      </c>
      <c r="E62" s="534">
        <f>SUM(F58:F61)</f>
        <v>25285.722700000002</v>
      </c>
      <c r="F62" s="534">
        <f>+D62*E62</f>
        <v>758.57168100000001</v>
      </c>
    </row>
    <row r="63" spans="1:11">
      <c r="A63" s="320">
        <v>0</v>
      </c>
      <c r="B63" s="339" t="s">
        <v>271</v>
      </c>
      <c r="C63" s="340" t="s">
        <v>76</v>
      </c>
      <c r="D63" s="341">
        <v>0.03</v>
      </c>
      <c r="E63" s="534">
        <f>SUM(F58:F62)</f>
        <v>26044.294381000003</v>
      </c>
      <c r="F63" s="534">
        <f>+D63*E63</f>
        <v>781.32883143000004</v>
      </c>
    </row>
    <row r="64" spans="1:11" ht="24" customHeight="1">
      <c r="A64" s="312">
        <v>0</v>
      </c>
      <c r="B64" s="189" t="str">
        <f>INSUMOS!B869</f>
        <v>ANDAMIOS CON 1 PLANCHON</v>
      </c>
      <c r="C64" s="218" t="s">
        <v>310</v>
      </c>
      <c r="D64" s="188">
        <v>0.2</v>
      </c>
      <c r="E64" s="540">
        <f>VLOOKUP(B64,INSUMOS!$B$8:$D$1012,3,FALSE)</f>
        <v>3000</v>
      </c>
      <c r="F64" s="536">
        <f>+D64*E64</f>
        <v>600</v>
      </c>
    </row>
    <row r="65" spans="1:11">
      <c r="A65" s="320">
        <v>0</v>
      </c>
      <c r="B65" s="339" t="s">
        <v>11</v>
      </c>
      <c r="C65" s="340" t="s">
        <v>570</v>
      </c>
      <c r="D65" s="341">
        <v>0.03</v>
      </c>
      <c r="E65" s="534">
        <v>5002.769800479452</v>
      </c>
      <c r="F65" s="534">
        <f>+D65*E65</f>
        <v>150.08309401438356</v>
      </c>
    </row>
    <row r="66" spans="1:11">
      <c r="A66" s="312">
        <v>0</v>
      </c>
      <c r="B66" s="189" t="s">
        <v>9</v>
      </c>
      <c r="C66" s="217" t="s">
        <v>1593</v>
      </c>
      <c r="D66" s="188">
        <v>0.5</v>
      </c>
      <c r="E66" s="535">
        <f>VLOOKUP(B66,INSUMOS!$B$8:$D$1012,3,FALSE)</f>
        <v>40683.025501845121</v>
      </c>
      <c r="F66" s="536">
        <f>+D66*E66</f>
        <v>20341.51275092256</v>
      </c>
      <c r="G66" s="28" t="s">
        <v>1524</v>
      </c>
    </row>
    <row r="67" spans="1:11" ht="16.5" thickBot="1">
      <c r="A67" s="312">
        <v>0</v>
      </c>
      <c r="B67" s="116"/>
      <c r="C67" s="115"/>
      <c r="D67" s="117"/>
      <c r="E67" s="535"/>
      <c r="F67" s="536"/>
    </row>
    <row r="68" spans="1:11" ht="16.5" thickBot="1">
      <c r="A68" s="311">
        <f>+A57+1</f>
        <v>8</v>
      </c>
      <c r="B68" s="268" t="s">
        <v>52</v>
      </c>
      <c r="C68" s="269" t="s">
        <v>178</v>
      </c>
      <c r="D68" s="270"/>
      <c r="E68" s="538"/>
      <c r="F68" s="539">
        <f>ROUND(SUM(F69:F75),0)</f>
        <v>6082</v>
      </c>
      <c r="G68" s="295" t="s">
        <v>1345</v>
      </c>
    </row>
    <row r="69" spans="1:11">
      <c r="A69" s="312">
        <v>0</v>
      </c>
      <c r="B69" s="181" t="s">
        <v>1497</v>
      </c>
      <c r="C69" s="217" t="s">
        <v>13</v>
      </c>
      <c r="D69" s="117">
        <v>0.3</v>
      </c>
      <c r="E69" s="540">
        <f>VLOOKUP(B69,INSUMOS!$B$8:$D$1012,3,FALSE)</f>
        <v>3500</v>
      </c>
      <c r="F69" s="536">
        <f>+D69*E69</f>
        <v>1050</v>
      </c>
    </row>
    <row r="70" spans="1:11">
      <c r="A70" s="312">
        <v>0</v>
      </c>
      <c r="B70" s="116" t="s">
        <v>676</v>
      </c>
      <c r="C70" s="217" t="s">
        <v>1595</v>
      </c>
      <c r="D70" s="117">
        <v>2.7000000000000001E-3</v>
      </c>
      <c r="E70" s="535">
        <f>VLOOKUP(B70,INSUMOS!$B$8:$D$1012,3,FALSE)</f>
        <v>5696.8869999999997</v>
      </c>
      <c r="F70" s="536">
        <f>+D70*E70</f>
        <v>15.3815949</v>
      </c>
    </row>
    <row r="71" spans="1:11">
      <c r="A71" s="320">
        <v>0</v>
      </c>
      <c r="B71" s="292" t="s">
        <v>426</v>
      </c>
      <c r="C71" s="338" t="s">
        <v>76</v>
      </c>
      <c r="D71" s="322">
        <v>0.05</v>
      </c>
      <c r="E71" s="534">
        <f>SUM(F69:F70)</f>
        <v>1065.3815949</v>
      </c>
      <c r="F71" s="534">
        <f>+D71*E71</f>
        <v>53.269079744999999</v>
      </c>
    </row>
    <row r="72" spans="1:11">
      <c r="A72" s="320">
        <v>0</v>
      </c>
      <c r="B72" s="292" t="s">
        <v>271</v>
      </c>
      <c r="C72" s="338" t="s">
        <v>76</v>
      </c>
      <c r="D72" s="322">
        <v>0.03</v>
      </c>
      <c r="E72" s="534">
        <f>SUM(F69:F71)</f>
        <v>1118.650674645</v>
      </c>
      <c r="F72" s="534">
        <f>+D72*E72</f>
        <v>33.55952023935</v>
      </c>
    </row>
    <row r="73" spans="1:11">
      <c r="A73" s="312">
        <v>0</v>
      </c>
      <c r="B73" s="116" t="s">
        <v>1323</v>
      </c>
      <c r="C73" s="217" t="s">
        <v>236</v>
      </c>
      <c r="D73" s="119">
        <v>2.9999999999999997E-4</v>
      </c>
      <c r="E73" s="535">
        <f>VLOOKUP(B73,INSUMOS!$B$8:$D$1012,3,FALSE)</f>
        <v>6655000</v>
      </c>
      <c r="F73" s="536">
        <f>+D73*E73</f>
        <v>1996.4999999999998</v>
      </c>
    </row>
    <row r="74" spans="1:11">
      <c r="A74" s="320">
        <v>0</v>
      </c>
      <c r="B74" s="292" t="s">
        <v>11</v>
      </c>
      <c r="C74" s="338" t="s">
        <v>570</v>
      </c>
      <c r="D74" s="322">
        <v>0.03</v>
      </c>
      <c r="E74" s="534">
        <f>+F75</f>
        <v>2847.8117851291586</v>
      </c>
      <c r="F74" s="534">
        <f>(D74*E74)</f>
        <v>85.434353553874757</v>
      </c>
    </row>
    <row r="75" spans="1:11">
      <c r="A75" s="312">
        <v>0</v>
      </c>
      <c r="B75" s="116" t="s">
        <v>9</v>
      </c>
      <c r="C75" s="217" t="s">
        <v>1593</v>
      </c>
      <c r="D75" s="117">
        <f>0.07</f>
        <v>7.0000000000000007E-2</v>
      </c>
      <c r="E75" s="535">
        <f>VLOOKUP(B75,INSUMOS!$B$8:$D$1012,3,FALSE)</f>
        <v>40683.025501845121</v>
      </c>
      <c r="F75" s="536">
        <f>+D75*E75</f>
        <v>2847.8117851291586</v>
      </c>
    </row>
    <row r="76" spans="1:11" ht="16.5" thickBot="1">
      <c r="A76" s="312">
        <v>0</v>
      </c>
      <c r="B76" s="116"/>
      <c r="C76" s="115"/>
      <c r="D76" s="117"/>
      <c r="E76" s="535"/>
      <c r="F76" s="536"/>
    </row>
    <row r="77" spans="1:11" s="297" customFormat="1" ht="16.5" thickBot="1">
      <c r="A77" s="311">
        <f>+A68+1</f>
        <v>9</v>
      </c>
      <c r="B77" s="268" t="s">
        <v>275</v>
      </c>
      <c r="C77" s="269" t="s">
        <v>180</v>
      </c>
      <c r="D77" s="270"/>
      <c r="E77" s="538"/>
      <c r="F77" s="539">
        <f>ROUND(SUM(F78:F79),0)</f>
        <v>54527</v>
      </c>
      <c r="G77" s="295" t="s">
        <v>1345</v>
      </c>
      <c r="H77" s="295"/>
      <c r="I77" s="296"/>
      <c r="J77" s="296"/>
      <c r="K77" s="296"/>
    </row>
    <row r="78" spans="1:11">
      <c r="A78" s="320">
        <v>0</v>
      </c>
      <c r="B78" s="292" t="s">
        <v>11</v>
      </c>
      <c r="C78" s="338" t="s">
        <v>570</v>
      </c>
      <c r="D78" s="322">
        <v>3.1E-2</v>
      </c>
      <c r="E78" s="534">
        <f>+F79</f>
        <v>52887.933152398662</v>
      </c>
      <c r="F78" s="534">
        <f>(D78*E78)</f>
        <v>1639.5259277243586</v>
      </c>
    </row>
    <row r="79" spans="1:11">
      <c r="A79" s="312">
        <v>0</v>
      </c>
      <c r="B79" s="116" t="s">
        <v>9</v>
      </c>
      <c r="C79" s="217" t="s">
        <v>1593</v>
      </c>
      <c r="D79" s="117">
        <v>1.3</v>
      </c>
      <c r="E79" s="535">
        <f>VLOOKUP(B79,INSUMOS!$B$8:$D$1012,3,FALSE)</f>
        <v>40683.025501845121</v>
      </c>
      <c r="F79" s="542">
        <f>+D79*E79</f>
        <v>52887.933152398662</v>
      </c>
    </row>
    <row r="80" spans="1:11" ht="16.5" thickBot="1">
      <c r="A80" s="312">
        <v>0</v>
      </c>
      <c r="B80" s="116"/>
      <c r="C80" s="115"/>
      <c r="D80" s="117"/>
      <c r="E80" s="535"/>
      <c r="F80" s="536"/>
    </row>
    <row r="81" spans="1:11" ht="32.25" thickBot="1">
      <c r="A81" s="311">
        <f>+A77+1</f>
        <v>10</v>
      </c>
      <c r="B81" s="268" t="s">
        <v>369</v>
      </c>
      <c r="C81" s="269" t="s">
        <v>13</v>
      </c>
      <c r="D81" s="270"/>
      <c r="E81" s="538"/>
      <c r="F81" s="539">
        <f>ROUND(SUM(F82:F83),0)</f>
        <v>2724</v>
      </c>
      <c r="G81" s="295" t="s">
        <v>1345</v>
      </c>
    </row>
    <row r="82" spans="1:11">
      <c r="A82" s="320">
        <v>0</v>
      </c>
      <c r="B82" s="292" t="s">
        <v>11</v>
      </c>
      <c r="C82" s="338" t="s">
        <v>570</v>
      </c>
      <c r="D82" s="322">
        <v>0.03</v>
      </c>
      <c r="E82" s="534">
        <f>+F83</f>
        <v>2644.3966576199327</v>
      </c>
      <c r="F82" s="534">
        <f>(D82*E82)</f>
        <v>79.331899728597975</v>
      </c>
    </row>
    <row r="83" spans="1:11">
      <c r="A83" s="312">
        <v>0</v>
      </c>
      <c r="B83" s="116" t="s">
        <v>9</v>
      </c>
      <c r="C83" s="217" t="s">
        <v>1593</v>
      </c>
      <c r="D83" s="117">
        <f>0.065</f>
        <v>6.5000000000000002E-2</v>
      </c>
      <c r="E83" s="535">
        <f>VLOOKUP(B83,INSUMOS!$B$8:$D$1012,3,FALSE)</f>
        <v>40683.025501845121</v>
      </c>
      <c r="F83" s="536">
        <f>+D83*E83</f>
        <v>2644.3966576199327</v>
      </c>
    </row>
    <row r="84" spans="1:11" ht="16.5" thickBot="1">
      <c r="A84" s="312">
        <v>0</v>
      </c>
      <c r="B84" s="116"/>
      <c r="C84" s="115"/>
      <c r="D84" s="117"/>
      <c r="E84" s="535"/>
      <c r="F84" s="536"/>
    </row>
    <row r="85" spans="1:11" ht="34.5" customHeight="1" thickBot="1">
      <c r="A85" s="311">
        <f>+A81+1</f>
        <v>11</v>
      </c>
      <c r="B85" s="268" t="s">
        <v>370</v>
      </c>
      <c r="C85" s="269" t="s">
        <v>180</v>
      </c>
      <c r="D85" s="270"/>
      <c r="E85" s="538"/>
      <c r="F85" s="539">
        <f>ROUND(SUM(F86:F88),0)</f>
        <v>77569</v>
      </c>
      <c r="G85" s="295" t="s">
        <v>1345</v>
      </c>
    </row>
    <row r="86" spans="1:11" ht="16.5" customHeight="1">
      <c r="A86" s="312">
        <v>0</v>
      </c>
      <c r="B86" s="116" t="s">
        <v>728</v>
      </c>
      <c r="C86" s="217" t="s">
        <v>310</v>
      </c>
      <c r="D86" s="117">
        <v>0.03</v>
      </c>
      <c r="E86" s="543">
        <f>VLOOKUP(B86,INSUMOS!$B$8:$D$1012,3,FALSE)</f>
        <v>211089.03103242605</v>
      </c>
      <c r="F86" s="536">
        <f>+D86*E86</f>
        <v>6332.6709309727812</v>
      </c>
    </row>
    <row r="87" spans="1:11">
      <c r="A87" s="320">
        <v>0</v>
      </c>
      <c r="B87" s="292" t="s">
        <v>11</v>
      </c>
      <c r="C87" s="338" t="s">
        <v>570</v>
      </c>
      <c r="D87" s="322">
        <v>0.03</v>
      </c>
      <c r="E87" s="534">
        <f>+F88</f>
        <v>69161.143353136707</v>
      </c>
      <c r="F87" s="534">
        <f>(D87*E87)</f>
        <v>2074.834300594101</v>
      </c>
    </row>
    <row r="88" spans="1:11" s="297" customFormat="1">
      <c r="A88" s="320">
        <v>0</v>
      </c>
      <c r="B88" s="292" t="s">
        <v>9</v>
      </c>
      <c r="C88" s="217" t="s">
        <v>1593</v>
      </c>
      <c r="D88" s="322">
        <v>1.7</v>
      </c>
      <c r="E88" s="535">
        <f>VLOOKUP(B88,INSUMOS!$B$8:$D$1012,3,FALSE)</f>
        <v>40683.025501845121</v>
      </c>
      <c r="F88" s="534">
        <f>+D88*E88</f>
        <v>69161.143353136707</v>
      </c>
      <c r="G88" s="295"/>
      <c r="H88" s="295"/>
      <c r="I88" s="296"/>
      <c r="J88" s="296"/>
      <c r="K88" s="296"/>
    </row>
    <row r="89" spans="1:11" ht="16.5" thickBot="1">
      <c r="A89" s="312">
        <v>0</v>
      </c>
      <c r="B89" s="116"/>
      <c r="C89" s="115"/>
      <c r="D89" s="117"/>
      <c r="E89" s="535"/>
      <c r="F89" s="536"/>
    </row>
    <row r="90" spans="1:11" ht="32.25" thickBot="1">
      <c r="A90" s="311">
        <f>+A85+1</f>
        <v>12</v>
      </c>
      <c r="B90" s="268" t="s">
        <v>1318</v>
      </c>
      <c r="C90" s="269" t="s">
        <v>180</v>
      </c>
      <c r="D90" s="270"/>
      <c r="E90" s="538"/>
      <c r="F90" s="539">
        <f>ROUND(SUM(F91:F92),0)</f>
        <v>5399</v>
      </c>
      <c r="G90" s="295" t="s">
        <v>1345</v>
      </c>
    </row>
    <row r="91" spans="1:11" ht="36" customHeight="1">
      <c r="A91" s="312">
        <v>0</v>
      </c>
      <c r="B91" s="116" t="str">
        <f>INSUMOS!B40</f>
        <v>Retroexcavadora sobre oruga, potencia 107 HP - 80KW, balde de 1 m3.</v>
      </c>
      <c r="C91" s="217" t="s">
        <v>284</v>
      </c>
      <c r="D91" s="117">
        <v>2.5000000000000001E-2</v>
      </c>
      <c r="E91" s="544">
        <f>VLOOKUP(B91,INSUMOS!$B$8:$D$1012,3,FALSE)</f>
        <v>168778.65965994998</v>
      </c>
      <c r="F91" s="536">
        <f>+D91*E91</f>
        <v>4219.4664914987497</v>
      </c>
    </row>
    <row r="92" spans="1:11">
      <c r="A92" s="312">
        <v>0</v>
      </c>
      <c r="B92" s="116" t="s">
        <v>9</v>
      </c>
      <c r="C92" s="217" t="s">
        <v>1593</v>
      </c>
      <c r="D92" s="120">
        <v>2.9000000000000001E-2</v>
      </c>
      <c r="E92" s="544">
        <f>VLOOKUP(B92,INSUMOS!$B$8:$D$1012,3,FALSE)</f>
        <v>40683.025501845121</v>
      </c>
      <c r="F92" s="536">
        <f>+D92*E92</f>
        <v>1179.8077395535086</v>
      </c>
    </row>
    <row r="93" spans="1:11" ht="16.5" thickBot="1">
      <c r="A93" s="312">
        <v>0</v>
      </c>
      <c r="B93" s="116"/>
      <c r="C93" s="115"/>
      <c r="D93" s="117"/>
      <c r="E93" s="544"/>
      <c r="F93" s="536"/>
    </row>
    <row r="94" spans="1:11" s="297" customFormat="1" ht="16.5" thickBot="1">
      <c r="A94" s="311">
        <f>+A90+1</f>
        <v>13</v>
      </c>
      <c r="B94" s="268" t="s">
        <v>48</v>
      </c>
      <c r="C94" s="269" t="s">
        <v>180</v>
      </c>
      <c r="D94" s="270"/>
      <c r="E94" s="538"/>
      <c r="F94" s="539">
        <f>ROUND(SUM(F95:F98),0)</f>
        <v>187733</v>
      </c>
      <c r="G94" s="295" t="s">
        <v>1345</v>
      </c>
      <c r="H94" s="295"/>
      <c r="I94" s="296"/>
      <c r="J94" s="296"/>
      <c r="K94" s="296"/>
    </row>
    <row r="95" spans="1:11">
      <c r="A95" s="312">
        <v>0</v>
      </c>
      <c r="B95" s="292" t="s">
        <v>891</v>
      </c>
      <c r="C95" s="217" t="s">
        <v>284</v>
      </c>
      <c r="D95" s="117">
        <v>1.2</v>
      </c>
      <c r="E95" s="535">
        <f>VLOOKUP(B95,INSUMOS!$B$8:$D$1012,3,FALSE)</f>
        <v>136850</v>
      </c>
      <c r="F95" s="536">
        <f>+D95*E95</f>
        <v>164220</v>
      </c>
    </row>
    <row r="96" spans="1:11" ht="31.5">
      <c r="A96" s="312">
        <v>0</v>
      </c>
      <c r="B96" s="181" t="str">
        <f>INSUMOS!B40</f>
        <v>Retroexcavadora sobre oruga, potencia 107 HP - 80KW, balde de 1 m3.</v>
      </c>
      <c r="C96" s="217" t="s">
        <v>284</v>
      </c>
      <c r="D96" s="117">
        <v>0.04</v>
      </c>
      <c r="E96" s="535">
        <f>VLOOKUP(B96,INSUMOS!$B$8:$D$1012,3,FALSE)</f>
        <v>168778.65965994998</v>
      </c>
      <c r="F96" s="536">
        <f>+D96*E96</f>
        <v>6751.1463863979989</v>
      </c>
    </row>
    <row r="97" spans="1:7">
      <c r="A97" s="320">
        <v>0</v>
      </c>
      <c r="B97" s="292" t="s">
        <v>11</v>
      </c>
      <c r="C97" s="338" t="s">
        <v>570</v>
      </c>
      <c r="D97" s="322">
        <v>0.03</v>
      </c>
      <c r="E97" s="534">
        <f>+F98</f>
        <v>16273.210200738049</v>
      </c>
      <c r="F97" s="534">
        <f>(D97*E97)</f>
        <v>488.19630602214147</v>
      </c>
    </row>
    <row r="98" spans="1:7">
      <c r="A98" s="312">
        <v>0</v>
      </c>
      <c r="B98" s="116" t="s">
        <v>9</v>
      </c>
      <c r="C98" s="217" t="s">
        <v>1593</v>
      </c>
      <c r="D98" s="117">
        <f>0.4</f>
        <v>0.4</v>
      </c>
      <c r="E98" s="535">
        <f>VLOOKUP(B98,INSUMOS!$B$8:$D$1012,3,FALSE)</f>
        <v>40683.025501845121</v>
      </c>
      <c r="F98" s="536">
        <f>+D98*E98</f>
        <v>16273.210200738049</v>
      </c>
    </row>
    <row r="99" spans="1:7" ht="16.5" thickBot="1">
      <c r="A99" s="312">
        <v>0</v>
      </c>
      <c r="B99" s="116"/>
      <c r="C99" s="115"/>
      <c r="D99" s="117"/>
      <c r="E99" s="535"/>
      <c r="F99" s="536"/>
    </row>
    <row r="100" spans="1:7" ht="32.25" thickBot="1">
      <c r="A100" s="311">
        <f>+A94+1</f>
        <v>14</v>
      </c>
      <c r="B100" s="268" t="s">
        <v>47</v>
      </c>
      <c r="C100" s="269" t="s">
        <v>180</v>
      </c>
      <c r="D100" s="270"/>
      <c r="E100" s="538"/>
      <c r="F100" s="539">
        <f>ROUND(SUM(F101:F102),0)</f>
        <v>14662</v>
      </c>
      <c r="G100" s="295" t="s">
        <v>1345</v>
      </c>
    </row>
    <row r="101" spans="1:7" ht="31.5">
      <c r="A101" s="312">
        <v>0</v>
      </c>
      <c r="B101" s="116" t="str">
        <f>INSUMOS!B40</f>
        <v>Retroexcavadora sobre oruga, potencia 107 HP - 80KW, balde de 1 m3.</v>
      </c>
      <c r="C101" s="217" t="s">
        <v>284</v>
      </c>
      <c r="D101" s="117">
        <v>7.0000000000000007E-2</v>
      </c>
      <c r="E101" s="535">
        <f>VLOOKUP(B101,INSUMOS!$B$8:$D$1012,3,FALSE)</f>
        <v>168778.65965994998</v>
      </c>
      <c r="F101" s="536">
        <f>+D101*E101</f>
        <v>11814.506176196499</v>
      </c>
    </row>
    <row r="102" spans="1:7">
      <c r="A102" s="312">
        <v>0</v>
      </c>
      <c r="B102" s="116" t="s">
        <v>9</v>
      </c>
      <c r="C102" s="217" t="s">
        <v>1593</v>
      </c>
      <c r="D102" s="117">
        <f>0.07</f>
        <v>7.0000000000000007E-2</v>
      </c>
      <c r="E102" s="535">
        <f>VLOOKUP(B102,INSUMOS!$B$8:$D$1012,3,FALSE)</f>
        <v>40683.025501845121</v>
      </c>
      <c r="F102" s="536">
        <f>+D102*E102</f>
        <v>2847.8117851291586</v>
      </c>
    </row>
    <row r="103" spans="1:7" ht="16.5" thickBot="1">
      <c r="A103" s="312">
        <v>0</v>
      </c>
      <c r="B103" s="116"/>
      <c r="C103" s="115"/>
      <c r="D103" s="117"/>
      <c r="E103" s="535"/>
      <c r="F103" s="536"/>
    </row>
    <row r="104" spans="1:7" ht="32.25" thickBot="1">
      <c r="A104" s="311">
        <f>+A100+1</f>
        <v>15</v>
      </c>
      <c r="B104" s="268" t="s">
        <v>6</v>
      </c>
      <c r="C104" s="269" t="s">
        <v>180</v>
      </c>
      <c r="D104" s="270"/>
      <c r="E104" s="538"/>
      <c r="F104" s="539">
        <f>ROUND(SUM(F105:F106),0)</f>
        <v>44418</v>
      </c>
      <c r="G104" s="295" t="s">
        <v>1345</v>
      </c>
    </row>
    <row r="105" spans="1:7">
      <c r="A105" s="320">
        <v>0</v>
      </c>
      <c r="B105" s="292" t="s">
        <v>11</v>
      </c>
      <c r="C105" s="338" t="s">
        <v>570</v>
      </c>
      <c r="D105" s="322">
        <v>0.03</v>
      </c>
      <c r="E105" s="534">
        <f>+F106</f>
        <v>43124.007031955829</v>
      </c>
      <c r="F105" s="534">
        <f>(D105*E105)</f>
        <v>1293.7202109586749</v>
      </c>
    </row>
    <row r="106" spans="1:7">
      <c r="A106" s="312">
        <v>0</v>
      </c>
      <c r="B106" s="116" t="s">
        <v>9</v>
      </c>
      <c r="C106" s="217" t="s">
        <v>1593</v>
      </c>
      <c r="D106" s="117">
        <f>1*1.06</f>
        <v>1.06</v>
      </c>
      <c r="E106" s="535">
        <f>VLOOKUP(B106,INSUMOS!$B$8:$D$1012,3,FALSE)</f>
        <v>40683.025501845121</v>
      </c>
      <c r="F106" s="536">
        <f>+D106*E106</f>
        <v>43124.007031955829</v>
      </c>
    </row>
    <row r="107" spans="1:7" ht="16.5" thickBot="1">
      <c r="A107" s="312">
        <v>0</v>
      </c>
      <c r="B107" s="116"/>
      <c r="C107" s="115"/>
      <c r="D107" s="117"/>
      <c r="E107" s="535"/>
      <c r="F107" s="536"/>
    </row>
    <row r="108" spans="1:7" ht="16.5" thickBot="1">
      <c r="A108" s="311">
        <f>+A104+1</f>
        <v>16</v>
      </c>
      <c r="B108" s="268" t="s">
        <v>1348</v>
      </c>
      <c r="C108" s="269" t="s">
        <v>178</v>
      </c>
      <c r="D108" s="270"/>
      <c r="E108" s="538"/>
      <c r="F108" s="539">
        <f>ROUND(SUM(F109:F113),0)</f>
        <v>2864</v>
      </c>
      <c r="G108" s="28" t="s">
        <v>1345</v>
      </c>
    </row>
    <row r="109" spans="1:7">
      <c r="A109" s="312">
        <v>0</v>
      </c>
      <c r="B109" s="116" t="s">
        <v>1195</v>
      </c>
      <c r="C109" s="217" t="s">
        <v>284</v>
      </c>
      <c r="D109" s="119">
        <v>1.2999999999999999E-3</v>
      </c>
      <c r="E109" s="540">
        <f>VLOOKUP(B109,INSUMOS!$B$8:$D$1012,3,FALSE)</f>
        <v>82268.519049260998</v>
      </c>
      <c r="F109" s="536">
        <f>+D109*E109</f>
        <v>106.9490747640393</v>
      </c>
    </row>
    <row r="110" spans="1:7" ht="31.5">
      <c r="A110" s="312">
        <v>0</v>
      </c>
      <c r="B110" s="116" t="s">
        <v>1522</v>
      </c>
      <c r="C110" s="217" t="s">
        <v>284</v>
      </c>
      <c r="D110" s="120">
        <v>1E-3</v>
      </c>
      <c r="E110" s="535">
        <f>VLOOKUP(B110,INSUMOS!$B$8:$D$1012,3,FALSE)</f>
        <v>218609.58203729673</v>
      </c>
      <c r="F110" s="536">
        <f>+D110*E110</f>
        <v>218.60958203729675</v>
      </c>
    </row>
    <row r="111" spans="1:7" ht="31.5">
      <c r="A111" s="312">
        <v>0</v>
      </c>
      <c r="B111" s="93" t="s">
        <v>1570</v>
      </c>
      <c r="C111" s="217" t="s">
        <v>284</v>
      </c>
      <c r="D111" s="120">
        <v>3.0000000000000001E-3</v>
      </c>
      <c r="E111" s="535">
        <f>VLOOKUP(B111,INSUMOS!$B$8:$D$1012,3,FALSE)</f>
        <v>147765.71653228631</v>
      </c>
      <c r="F111" s="536">
        <f>+D111*E111</f>
        <v>443.29714959685896</v>
      </c>
    </row>
    <row r="112" spans="1:7">
      <c r="A112" s="320">
        <v>0</v>
      </c>
      <c r="B112" s="292" t="s">
        <v>11</v>
      </c>
      <c r="C112" s="338" t="s">
        <v>570</v>
      </c>
      <c r="D112" s="322">
        <v>0.03</v>
      </c>
      <c r="E112" s="534">
        <f>+F113</f>
        <v>2034.1512750922561</v>
      </c>
      <c r="F112" s="534">
        <f>(D112*E112)</f>
        <v>61.024538252767684</v>
      </c>
    </row>
    <row r="113" spans="1:9">
      <c r="A113" s="312">
        <v>0</v>
      </c>
      <c r="B113" s="116" t="s">
        <v>9</v>
      </c>
      <c r="C113" s="217" t="s">
        <v>1593</v>
      </c>
      <c r="D113" s="120">
        <f>0.05</f>
        <v>0.05</v>
      </c>
      <c r="E113" s="535">
        <f>VLOOKUP(B113,INSUMOS!$B$8:$D$1012,3,FALSE)</f>
        <v>40683.025501845121</v>
      </c>
      <c r="F113" s="536">
        <f>+D113*E113</f>
        <v>2034.1512750922561</v>
      </c>
    </row>
    <row r="114" spans="1:9" ht="16.5" thickBot="1">
      <c r="A114" s="312">
        <v>0</v>
      </c>
      <c r="B114" s="116"/>
      <c r="C114" s="115"/>
      <c r="D114" s="120"/>
      <c r="E114" s="535"/>
      <c r="F114" s="536"/>
    </row>
    <row r="115" spans="1:9" ht="16.5" thickBot="1">
      <c r="A115" s="311">
        <f>+A108+1</f>
        <v>17</v>
      </c>
      <c r="B115" s="268" t="s">
        <v>53</v>
      </c>
      <c r="C115" s="269" t="s">
        <v>180</v>
      </c>
      <c r="D115" s="270"/>
      <c r="E115" s="538"/>
      <c r="F115" s="539">
        <f>ROUND(SUM(F116:F118),0)</f>
        <v>24327</v>
      </c>
      <c r="G115" s="28" t="s">
        <v>1345</v>
      </c>
      <c r="H115" s="27"/>
      <c r="I115" s="24"/>
    </row>
    <row r="116" spans="1:9">
      <c r="A116" s="312">
        <v>0</v>
      </c>
      <c r="B116" s="116" t="s">
        <v>12</v>
      </c>
      <c r="C116" s="217" t="s">
        <v>310</v>
      </c>
      <c r="D116" s="120">
        <v>4.4999999999999998E-2</v>
      </c>
      <c r="E116" s="535">
        <v>74998.425736060948</v>
      </c>
      <c r="F116" s="536">
        <f>+D116*E116</f>
        <v>3374.9291581227426</v>
      </c>
      <c r="G116" s="513">
        <v>2025</v>
      </c>
      <c r="H116" s="25"/>
      <c r="I116" s="25"/>
    </row>
    <row r="117" spans="1:9">
      <c r="A117" s="320">
        <v>0</v>
      </c>
      <c r="B117" s="292" t="s">
        <v>11</v>
      </c>
      <c r="C117" s="338" t="s">
        <v>570</v>
      </c>
      <c r="D117" s="322">
        <v>0.03</v>
      </c>
      <c r="E117" s="534">
        <f>+F118</f>
        <v>20341.51275092256</v>
      </c>
      <c r="F117" s="534">
        <f>(D117*E117)</f>
        <v>610.24538252767684</v>
      </c>
      <c r="G117" s="25"/>
      <c r="H117" s="25"/>
      <c r="I117" s="25"/>
    </row>
    <row r="118" spans="1:9">
      <c r="A118" s="312">
        <v>0</v>
      </c>
      <c r="B118" s="116" t="s">
        <v>9</v>
      </c>
      <c r="C118" s="217" t="s">
        <v>1593</v>
      </c>
      <c r="D118" s="117">
        <f>0.5</f>
        <v>0.5</v>
      </c>
      <c r="E118" s="535">
        <f>VLOOKUP(B118,INSUMOS!$B$8:$D$1012,3,FALSE)</f>
        <v>40683.025501845121</v>
      </c>
      <c r="F118" s="536">
        <f>+D118*E118</f>
        <v>20341.51275092256</v>
      </c>
      <c r="G118" s="25"/>
      <c r="H118" s="25"/>
      <c r="I118" s="25"/>
    </row>
    <row r="119" spans="1:9" ht="16.5" thickBot="1">
      <c r="A119" s="312">
        <v>0</v>
      </c>
      <c r="B119" s="116"/>
      <c r="C119" s="115"/>
      <c r="D119" s="117"/>
      <c r="E119" s="535"/>
      <c r="F119" s="536"/>
      <c r="G119" s="25"/>
      <c r="H119" s="25"/>
      <c r="I119" s="25"/>
    </row>
    <row r="120" spans="1:9" ht="48" thickBot="1">
      <c r="A120" s="311">
        <f>+A115+1</f>
        <v>18</v>
      </c>
      <c r="B120" s="268" t="s">
        <v>1598</v>
      </c>
      <c r="C120" s="269" t="s">
        <v>180</v>
      </c>
      <c r="D120" s="270"/>
      <c r="E120" s="538"/>
      <c r="F120" s="539">
        <f>ROUND(SUM(F121:F128),0)</f>
        <v>100132</v>
      </c>
      <c r="G120" s="28" t="s">
        <v>1345</v>
      </c>
      <c r="H120" s="25"/>
      <c r="I120" s="25"/>
    </row>
    <row r="121" spans="1:9">
      <c r="A121" s="312">
        <v>0</v>
      </c>
      <c r="B121" s="116" t="s">
        <v>1388</v>
      </c>
      <c r="C121" s="217" t="s">
        <v>180</v>
      </c>
      <c r="D121" s="117">
        <v>1.3</v>
      </c>
      <c r="E121" s="535">
        <f>INSUMOS!D870</f>
        <v>50993.333333333336</v>
      </c>
      <c r="F121" s="536">
        <f>+D121*E121</f>
        <v>66291.333333333343</v>
      </c>
      <c r="G121" s="25"/>
      <c r="H121" s="25"/>
      <c r="I121" s="25"/>
    </row>
    <row r="122" spans="1:9">
      <c r="A122" s="320"/>
      <c r="B122" s="292" t="s">
        <v>1359</v>
      </c>
      <c r="C122" s="338" t="s">
        <v>76</v>
      </c>
      <c r="D122" s="322">
        <v>0.05</v>
      </c>
      <c r="E122" s="534">
        <f>F121</f>
        <v>66291.333333333343</v>
      </c>
      <c r="F122" s="534">
        <f>(D122*E122)</f>
        <v>3314.5666666666675</v>
      </c>
      <c r="G122" s="33"/>
      <c r="H122" s="33"/>
      <c r="I122" s="33"/>
    </row>
    <row r="123" spans="1:9">
      <c r="A123" s="320">
        <v>0</v>
      </c>
      <c r="B123" s="342" t="str">
        <f>INSUMOS!B27</f>
        <v>TRANSPORTE MATERIAL</v>
      </c>
      <c r="C123" s="528" t="s">
        <v>1344</v>
      </c>
      <c r="D123" s="343">
        <v>1.3</v>
      </c>
      <c r="E123" s="545">
        <f>INSUMOS!D27</f>
        <v>1250</v>
      </c>
      <c r="F123" s="545">
        <f>+D123*E123*10</f>
        <v>16250</v>
      </c>
      <c r="G123" s="25"/>
      <c r="H123" s="25"/>
      <c r="I123" s="25"/>
    </row>
    <row r="124" spans="1:9" ht="31.5">
      <c r="A124" s="312">
        <v>0</v>
      </c>
      <c r="B124" s="93" t="s">
        <v>1305</v>
      </c>
      <c r="C124" s="217" t="s">
        <v>284</v>
      </c>
      <c r="D124" s="117">
        <v>40</v>
      </c>
      <c r="E124" s="546">
        <f>VLOOKUP(B124,INSUMOS!$B$8:$D$1012,3,FALSE)</f>
        <v>257187.74357329033</v>
      </c>
      <c r="F124" s="536">
        <f>+E124/D124</f>
        <v>6429.6935893322579</v>
      </c>
      <c r="G124" s="25"/>
      <c r="H124" s="25"/>
      <c r="I124" s="25"/>
    </row>
    <row r="125" spans="1:9">
      <c r="A125" s="312">
        <v>0</v>
      </c>
      <c r="B125" s="93" t="s">
        <v>1195</v>
      </c>
      <c r="C125" s="217" t="s">
        <v>284</v>
      </c>
      <c r="D125" s="117">
        <v>40</v>
      </c>
      <c r="E125" s="546">
        <f>VLOOKUP(B125,INSUMOS!$B$8:$D$1012,3,FALSE)</f>
        <v>82268.519049260998</v>
      </c>
      <c r="F125" s="536">
        <f>+E125/D125</f>
        <v>2056.7129762315249</v>
      </c>
      <c r="G125" s="25"/>
      <c r="H125" s="25"/>
      <c r="I125" s="25"/>
    </row>
    <row r="126" spans="1:9" ht="31.5">
      <c r="A126" s="312">
        <v>0</v>
      </c>
      <c r="B126" s="93" t="s">
        <v>1570</v>
      </c>
      <c r="C126" s="217" t="s">
        <v>284</v>
      </c>
      <c r="D126" s="117">
        <v>40</v>
      </c>
      <c r="E126" s="546">
        <f>VLOOKUP(B126,INSUMOS!$B$8:$D$1012,3,FALSE)</f>
        <v>147765.71653228631</v>
      </c>
      <c r="F126" s="536">
        <f>+E126/D126</f>
        <v>3694.1429133071579</v>
      </c>
      <c r="G126" s="25"/>
      <c r="H126" s="25"/>
      <c r="I126" s="25"/>
    </row>
    <row r="127" spans="1:9">
      <c r="A127" s="320">
        <v>0</v>
      </c>
      <c r="B127" s="292" t="s">
        <v>11</v>
      </c>
      <c r="C127" s="338" t="s">
        <v>570</v>
      </c>
      <c r="D127" s="322">
        <v>0.03</v>
      </c>
      <c r="E127" s="547">
        <f>+F128</f>
        <v>2034.1512750922561</v>
      </c>
      <c r="F127" s="534">
        <f>(D127*E127)</f>
        <v>61.024538252767684</v>
      </c>
      <c r="G127" s="25"/>
      <c r="H127" s="25"/>
      <c r="I127" s="25"/>
    </row>
    <row r="128" spans="1:9">
      <c r="A128" s="312">
        <v>0</v>
      </c>
      <c r="B128" s="116" t="s">
        <v>9</v>
      </c>
      <c r="C128" s="217" t="s">
        <v>1593</v>
      </c>
      <c r="D128" s="117">
        <v>0.05</v>
      </c>
      <c r="E128" s="546">
        <f>VLOOKUP(B128,INSUMOS!$B$8:$D$1012,3,FALSE)</f>
        <v>40683.025501845121</v>
      </c>
      <c r="F128" s="536">
        <f>+D128*E128</f>
        <v>2034.1512750922561</v>
      </c>
      <c r="G128" s="25"/>
      <c r="H128" s="25"/>
      <c r="I128" s="25"/>
    </row>
    <row r="129" spans="1:9" ht="16.5" thickBot="1">
      <c r="A129" s="312">
        <v>0</v>
      </c>
      <c r="B129" s="116"/>
      <c r="C129" s="115"/>
      <c r="D129" s="117"/>
      <c r="E129" s="535"/>
      <c r="F129" s="536"/>
      <c r="G129" s="25"/>
      <c r="H129" s="25"/>
      <c r="I129" s="25"/>
    </row>
    <row r="130" spans="1:9" ht="32.25" thickBot="1">
      <c r="A130" s="311">
        <f>+A120+1</f>
        <v>19</v>
      </c>
      <c r="B130" s="268" t="s">
        <v>354</v>
      </c>
      <c r="C130" s="269" t="s">
        <v>180</v>
      </c>
      <c r="D130" s="270"/>
      <c r="E130" s="538"/>
      <c r="F130" s="539">
        <f>ROUND(SUM(F131:F138),0)</f>
        <v>132200</v>
      </c>
      <c r="G130" s="28" t="s">
        <v>1345</v>
      </c>
    </row>
    <row r="131" spans="1:9">
      <c r="A131" s="312">
        <v>0</v>
      </c>
      <c r="B131" s="116" t="s">
        <v>627</v>
      </c>
      <c r="C131" s="217" t="s">
        <v>180</v>
      </c>
      <c r="D131" s="117">
        <v>1.3</v>
      </c>
      <c r="E131" s="535">
        <f>VLOOKUP(B131,INSUMOS!$B$8:$D$1012,3,FALSE)</f>
        <v>74486.666666666672</v>
      </c>
      <c r="F131" s="536">
        <f>+D131*E131</f>
        <v>96832.666666666672</v>
      </c>
    </row>
    <row r="132" spans="1:9">
      <c r="A132" s="320"/>
      <c r="B132" s="292" t="s">
        <v>1359</v>
      </c>
      <c r="C132" s="338" t="s">
        <v>76</v>
      </c>
      <c r="D132" s="322">
        <v>0.05</v>
      </c>
      <c r="E132" s="534">
        <f>F131</f>
        <v>96832.666666666672</v>
      </c>
      <c r="F132" s="534">
        <f>(D132*E132)</f>
        <v>4841.6333333333341</v>
      </c>
    </row>
    <row r="133" spans="1:9">
      <c r="A133" s="320">
        <v>0</v>
      </c>
      <c r="B133" s="292" t="s">
        <v>1362</v>
      </c>
      <c r="C133" s="338" t="s">
        <v>1344</v>
      </c>
      <c r="D133" s="322">
        <v>1.3</v>
      </c>
      <c r="E133" s="534">
        <f>E123</f>
        <v>1250</v>
      </c>
      <c r="F133" s="534">
        <f>+D133*E133*10</f>
        <v>16250</v>
      </c>
    </row>
    <row r="134" spans="1:9" ht="31.5">
      <c r="A134" s="312">
        <v>0</v>
      </c>
      <c r="B134" s="93" t="s">
        <v>1305</v>
      </c>
      <c r="C134" s="217" t="s">
        <v>284</v>
      </c>
      <c r="D134" s="117">
        <v>40</v>
      </c>
      <c r="E134" s="535">
        <f>VLOOKUP(B134,INSUMOS!$B$8:$D$1012,3,FALSE)</f>
        <v>257187.74357329033</v>
      </c>
      <c r="F134" s="536">
        <f>+E134/D134</f>
        <v>6429.6935893322579</v>
      </c>
      <c r="I134" s="20"/>
    </row>
    <row r="135" spans="1:9">
      <c r="A135" s="312">
        <v>0</v>
      </c>
      <c r="B135" s="93" t="s">
        <v>1195</v>
      </c>
      <c r="C135" s="217" t="s">
        <v>284</v>
      </c>
      <c r="D135" s="117">
        <v>40</v>
      </c>
      <c r="E135" s="535">
        <f>VLOOKUP(B135,INSUMOS!$B$8:$D$1012,3,FALSE)</f>
        <v>82268.519049260998</v>
      </c>
      <c r="F135" s="536">
        <f>+E135/D135</f>
        <v>2056.7129762315249</v>
      </c>
      <c r="I135" s="20"/>
    </row>
    <row r="136" spans="1:9" ht="31.5">
      <c r="A136" s="312">
        <v>0</v>
      </c>
      <c r="B136" s="93" t="s">
        <v>1570</v>
      </c>
      <c r="C136" s="217" t="s">
        <v>284</v>
      </c>
      <c r="D136" s="117">
        <v>40</v>
      </c>
      <c r="E136" s="535">
        <f>VLOOKUP(B136,INSUMOS!$B$8:$D$1012,3,FALSE)</f>
        <v>147765.71653228631</v>
      </c>
      <c r="F136" s="536">
        <f>+E136/D136</f>
        <v>3694.1429133071579</v>
      </c>
      <c r="I136" s="20"/>
    </row>
    <row r="137" spans="1:9">
      <c r="A137" s="320">
        <v>0</v>
      </c>
      <c r="B137" s="292" t="s">
        <v>11</v>
      </c>
      <c r="C137" s="338" t="s">
        <v>570</v>
      </c>
      <c r="D137" s="322">
        <v>0.03</v>
      </c>
      <c r="E137" s="534">
        <f>+F138</f>
        <v>2034.1512750922561</v>
      </c>
      <c r="F137" s="534">
        <f>(D137*E137)</f>
        <v>61.024538252767684</v>
      </c>
      <c r="I137" s="20"/>
    </row>
    <row r="138" spans="1:9">
      <c r="A138" s="312">
        <v>0</v>
      </c>
      <c r="B138" s="116" t="s">
        <v>9</v>
      </c>
      <c r="C138" s="217" t="s">
        <v>1593</v>
      </c>
      <c r="D138" s="117">
        <f>0.05</f>
        <v>0.05</v>
      </c>
      <c r="E138" s="535">
        <f>VLOOKUP(B138,INSUMOS!$B$8:$D$1012,3,FALSE)</f>
        <v>40683.025501845121</v>
      </c>
      <c r="F138" s="536">
        <f>+D138*E138</f>
        <v>2034.1512750922561</v>
      </c>
      <c r="I138" s="20"/>
    </row>
    <row r="139" spans="1:9" ht="16.5" thickBot="1">
      <c r="A139" s="312">
        <v>0</v>
      </c>
      <c r="B139" s="116"/>
      <c r="C139" s="115"/>
      <c r="D139" s="117"/>
      <c r="E139" s="535"/>
      <c r="F139" s="536"/>
      <c r="I139" s="20"/>
    </row>
    <row r="140" spans="1:9" ht="48" thickBot="1">
      <c r="A140" s="311">
        <f>+A130+1</f>
        <v>20</v>
      </c>
      <c r="B140" s="268" t="s">
        <v>873</v>
      </c>
      <c r="C140" s="269" t="s">
        <v>180</v>
      </c>
      <c r="D140" s="270"/>
      <c r="E140" s="538"/>
      <c r="F140" s="539">
        <f>ROUND(SUM(F141:F147),0)</f>
        <v>165072</v>
      </c>
      <c r="G140" s="28" t="s">
        <v>1345</v>
      </c>
      <c r="I140" s="20"/>
    </row>
    <row r="141" spans="1:9">
      <c r="A141" s="312">
        <v>0</v>
      </c>
      <c r="B141" s="116" t="s">
        <v>1173</v>
      </c>
      <c r="C141" s="217" t="s">
        <v>180</v>
      </c>
      <c r="D141" s="117">
        <v>1</v>
      </c>
      <c r="E141" s="535">
        <f>VLOOKUP(B141,INSUMOS!$B$8:$D$1012,3,FALSE)</f>
        <v>94996.666666666672</v>
      </c>
      <c r="F141" s="536">
        <f>+D141*E141</f>
        <v>94996.666666666672</v>
      </c>
      <c r="I141" s="20"/>
    </row>
    <row r="142" spans="1:9">
      <c r="A142" s="320"/>
      <c r="B142" s="292" t="s">
        <v>1359</v>
      </c>
      <c r="C142" s="338" t="s">
        <v>76</v>
      </c>
      <c r="D142" s="322">
        <v>0.05</v>
      </c>
      <c r="E142" s="534">
        <f>F141</f>
        <v>94996.666666666672</v>
      </c>
      <c r="F142" s="534">
        <f>(D142*E142)</f>
        <v>4749.8333333333339</v>
      </c>
      <c r="I142" s="20"/>
    </row>
    <row r="143" spans="1:9">
      <c r="A143" s="320">
        <v>0</v>
      </c>
      <c r="B143" s="292" t="s">
        <v>1362</v>
      </c>
      <c r="C143" s="338" t="s">
        <v>1344</v>
      </c>
      <c r="D143" s="322">
        <v>1</v>
      </c>
      <c r="E143" s="534">
        <f>E133</f>
        <v>1250</v>
      </c>
      <c r="F143" s="534">
        <f>+D143*E143*10</f>
        <v>12500</v>
      </c>
      <c r="I143" s="20"/>
    </row>
    <row r="144" spans="1:9">
      <c r="A144" s="312">
        <v>0</v>
      </c>
      <c r="B144" s="93" t="s">
        <v>425</v>
      </c>
      <c r="C144" s="217" t="s">
        <v>180</v>
      </c>
      <c r="D144" s="117">
        <v>0.3</v>
      </c>
      <c r="E144" s="535">
        <f>F141</f>
        <v>94996.666666666672</v>
      </c>
      <c r="F144" s="536">
        <f>+D144*E144</f>
        <v>28499</v>
      </c>
      <c r="I144" s="20"/>
    </row>
    <row r="145" spans="1:9">
      <c r="A145" s="312">
        <v>0</v>
      </c>
      <c r="B145" s="116" t="s">
        <v>12</v>
      </c>
      <c r="C145" s="217" t="s">
        <v>310</v>
      </c>
      <c r="D145" s="120">
        <v>4.4999999999999998E-2</v>
      </c>
      <c r="E145" s="535">
        <v>74998.425736060948</v>
      </c>
      <c r="F145" s="536">
        <f>+D145*E145</f>
        <v>3374.9291581227426</v>
      </c>
      <c r="G145" s="513">
        <v>2025</v>
      </c>
      <c r="I145" s="20"/>
    </row>
    <row r="146" spans="1:9">
      <c r="A146" s="320">
        <v>0</v>
      </c>
      <c r="B146" s="292" t="s">
        <v>11</v>
      </c>
      <c r="C146" s="338" t="s">
        <v>570</v>
      </c>
      <c r="D146" s="322">
        <v>0.03</v>
      </c>
      <c r="E146" s="534">
        <f>+F147</f>
        <v>20341.51275092256</v>
      </c>
      <c r="F146" s="534">
        <f>(D146*E146)</f>
        <v>610.24538252767684</v>
      </c>
      <c r="I146" s="20"/>
    </row>
    <row r="147" spans="1:9">
      <c r="A147" s="312">
        <v>0</v>
      </c>
      <c r="B147" s="116" t="s">
        <v>9</v>
      </c>
      <c r="C147" s="217" t="s">
        <v>1593</v>
      </c>
      <c r="D147" s="117">
        <v>0.5</v>
      </c>
      <c r="E147" s="535">
        <f>VLOOKUP(B147,INSUMOS!$B$8:$D$1012,3,FALSE)</f>
        <v>40683.025501845121</v>
      </c>
      <c r="F147" s="536">
        <f>+D147*E147</f>
        <v>20341.51275092256</v>
      </c>
      <c r="I147" s="20"/>
    </row>
    <row r="148" spans="1:9" ht="16.5" thickBot="1">
      <c r="A148" s="312">
        <v>0</v>
      </c>
      <c r="B148" s="116"/>
      <c r="C148" s="115"/>
      <c r="D148" s="117"/>
      <c r="E148" s="535"/>
      <c r="F148" s="536"/>
      <c r="I148" s="20"/>
    </row>
    <row r="149" spans="1:9" ht="32.25" thickBot="1">
      <c r="A149" s="311">
        <f>+A140+1</f>
        <v>21</v>
      </c>
      <c r="B149" s="268" t="s">
        <v>274</v>
      </c>
      <c r="C149" s="269" t="s">
        <v>180</v>
      </c>
      <c r="D149" s="270"/>
      <c r="E149" s="538"/>
      <c r="F149" s="539">
        <f>ROUND(SUM(F150:F159),0)</f>
        <v>107866</v>
      </c>
      <c r="G149" s="28" t="s">
        <v>1345</v>
      </c>
    </row>
    <row r="150" spans="1:9">
      <c r="A150" s="312">
        <v>0</v>
      </c>
      <c r="B150" s="116" t="s">
        <v>299</v>
      </c>
      <c r="C150" s="217" t="s">
        <v>180</v>
      </c>
      <c r="D150" s="117">
        <v>1</v>
      </c>
      <c r="E150" s="535">
        <f>VLOOKUP(B150,INSUMOS!$B$8:$D$1012,3,FALSE)</f>
        <v>47005</v>
      </c>
      <c r="F150" s="536">
        <f>+D150*E150</f>
        <v>47005</v>
      </c>
      <c r="G150" s="25"/>
      <c r="H150" s="25"/>
      <c r="I150" s="25"/>
    </row>
    <row r="151" spans="1:9">
      <c r="A151" s="312">
        <v>0</v>
      </c>
      <c r="B151" s="93" t="s">
        <v>425</v>
      </c>
      <c r="C151" s="217" t="s">
        <v>180</v>
      </c>
      <c r="D151" s="117">
        <v>0.3</v>
      </c>
      <c r="E151" s="535">
        <f>F150</f>
        <v>47005</v>
      </c>
      <c r="F151" s="536">
        <f>+D151*E151</f>
        <v>14101.5</v>
      </c>
      <c r="G151" s="25"/>
      <c r="H151" s="25"/>
      <c r="I151" s="25"/>
    </row>
    <row r="152" spans="1:9">
      <c r="A152" s="320"/>
      <c r="B152" s="292" t="s">
        <v>1359</v>
      </c>
      <c r="C152" s="338" t="s">
        <v>76</v>
      </c>
      <c r="D152" s="322">
        <v>0.05</v>
      </c>
      <c r="E152" s="534">
        <f>F151+F150</f>
        <v>61106.5</v>
      </c>
      <c r="F152" s="534">
        <f>(D152*E152)</f>
        <v>3055.3250000000003</v>
      </c>
      <c r="G152" s="33"/>
      <c r="H152" s="33"/>
      <c r="I152" s="33"/>
    </row>
    <row r="153" spans="1:9">
      <c r="A153" s="320">
        <v>0</v>
      </c>
      <c r="B153" s="292" t="s">
        <v>1362</v>
      </c>
      <c r="C153" s="338" t="s">
        <v>1344</v>
      </c>
      <c r="D153" s="322">
        <v>1</v>
      </c>
      <c r="E153" s="534">
        <f>E143</f>
        <v>1250</v>
      </c>
      <c r="F153" s="534">
        <f>+D153*E153*10</f>
        <v>12500</v>
      </c>
      <c r="G153" s="25"/>
      <c r="H153" s="25"/>
      <c r="I153" s="25"/>
    </row>
    <row r="154" spans="1:9" ht="46.5" customHeight="1">
      <c r="A154" s="312">
        <v>0</v>
      </c>
      <c r="B154" s="292" t="s">
        <v>1475</v>
      </c>
      <c r="C154" s="217" t="s">
        <v>284</v>
      </c>
      <c r="D154" s="385">
        <v>40</v>
      </c>
      <c r="E154" s="548">
        <f>VLOOKUP(B154,INSUMOS!$B$8:$D$1012,3,FALSE)</f>
        <v>193328</v>
      </c>
      <c r="F154" s="536">
        <f>E154/D154</f>
        <v>4833.2</v>
      </c>
      <c r="G154" s="750"/>
      <c r="H154" s="750"/>
      <c r="I154" s="25"/>
    </row>
    <row r="155" spans="1:9" ht="31.5">
      <c r="A155" s="312">
        <v>0</v>
      </c>
      <c r="B155" s="181" t="s">
        <v>1474</v>
      </c>
      <c r="C155" s="217" t="s">
        <v>284</v>
      </c>
      <c r="D155" s="385">
        <v>40</v>
      </c>
      <c r="E155" s="548">
        <f>VLOOKUP(B155,INSUMOS!$B$8:$D$1012,3,FALSE)</f>
        <v>69000</v>
      </c>
      <c r="F155" s="536">
        <f>E155/D155</f>
        <v>1725</v>
      </c>
      <c r="G155" s="25"/>
      <c r="H155" s="25"/>
      <c r="I155" s="25"/>
    </row>
    <row r="156" spans="1:9">
      <c r="A156" s="312">
        <v>0</v>
      </c>
      <c r="B156" s="116"/>
      <c r="C156" s="115"/>
      <c r="D156" s="120"/>
      <c r="E156" s="544"/>
      <c r="F156" s="536"/>
      <c r="G156" s="25"/>
      <c r="H156" s="25"/>
      <c r="I156" s="25"/>
    </row>
    <row r="157" spans="1:9" ht="31.5">
      <c r="A157" s="312">
        <v>0</v>
      </c>
      <c r="B157" s="116" t="s">
        <v>1570</v>
      </c>
      <c r="C157" s="217" t="s">
        <v>310</v>
      </c>
      <c r="D157" s="120">
        <v>40</v>
      </c>
      <c r="E157" s="544">
        <f>VLOOKUP(B157,INSUMOS!$B$8:$D$1012,3,FALSE)</f>
        <v>147765.71653228631</v>
      </c>
      <c r="F157" s="536">
        <f>E157/D157</f>
        <v>3694.1429133071579</v>
      </c>
      <c r="G157" s="25"/>
      <c r="H157" s="25"/>
      <c r="I157" s="25"/>
    </row>
    <row r="158" spans="1:9">
      <c r="A158" s="320">
        <v>0</v>
      </c>
      <c r="B158" s="292" t="s">
        <v>11</v>
      </c>
      <c r="C158" s="338" t="s">
        <v>570</v>
      </c>
      <c r="D158" s="322">
        <v>0.03</v>
      </c>
      <c r="E158" s="534">
        <f>+F159</f>
        <v>20341.51275092256</v>
      </c>
      <c r="F158" s="534">
        <f>(D158*E158)</f>
        <v>610.24538252767684</v>
      </c>
      <c r="G158" s="25"/>
      <c r="H158" s="25"/>
      <c r="I158" s="25"/>
    </row>
    <row r="159" spans="1:9">
      <c r="A159" s="312">
        <v>0</v>
      </c>
      <c r="B159" s="116" t="s">
        <v>9</v>
      </c>
      <c r="C159" s="217" t="s">
        <v>1593</v>
      </c>
      <c r="D159" s="117">
        <v>0.5</v>
      </c>
      <c r="E159" s="535">
        <f>VLOOKUP(B159,INSUMOS!$B$8:$D$1012,3,FALSE)</f>
        <v>40683.025501845121</v>
      </c>
      <c r="F159" s="536">
        <f>+D159*E159</f>
        <v>20341.51275092256</v>
      </c>
      <c r="G159" s="25"/>
      <c r="H159" s="25"/>
      <c r="I159" s="25"/>
    </row>
    <row r="160" spans="1:9" ht="16.5" thickBot="1">
      <c r="A160" s="312">
        <v>0</v>
      </c>
      <c r="B160" s="116"/>
      <c r="C160" s="115"/>
      <c r="D160" s="117"/>
      <c r="E160" s="535"/>
      <c r="F160" s="536"/>
      <c r="G160" s="25"/>
      <c r="H160" s="25"/>
      <c r="I160" s="25"/>
    </row>
    <row r="161" spans="1:7" ht="32.25" thickBot="1">
      <c r="A161" s="311">
        <f>+A149+1</f>
        <v>22</v>
      </c>
      <c r="B161" s="268" t="s">
        <v>1397</v>
      </c>
      <c r="C161" s="269" t="s">
        <v>180</v>
      </c>
      <c r="D161" s="270"/>
      <c r="E161" s="538"/>
      <c r="F161" s="539">
        <f>ROUND(SUM(F162:F168),0)</f>
        <v>134311</v>
      </c>
      <c r="G161" s="28" t="s">
        <v>1345</v>
      </c>
    </row>
    <row r="162" spans="1:7">
      <c r="A162" s="312">
        <v>0</v>
      </c>
      <c r="B162" s="116" t="s">
        <v>627</v>
      </c>
      <c r="C162" s="217" t="s">
        <v>180</v>
      </c>
      <c r="D162" s="117">
        <v>1</v>
      </c>
      <c r="E162" s="535">
        <f>VLOOKUP(B162,INSUMOS!$B$8:$D$1012,3,FALSE)</f>
        <v>74486.666666666672</v>
      </c>
      <c r="F162" s="536">
        <f>+D162*E162</f>
        <v>74486.666666666672</v>
      </c>
      <c r="G162" s="25"/>
    </row>
    <row r="163" spans="1:7">
      <c r="A163" s="312">
        <v>0</v>
      </c>
      <c r="B163" s="93" t="s">
        <v>425</v>
      </c>
      <c r="C163" s="217" t="s">
        <v>180</v>
      </c>
      <c r="D163" s="117">
        <v>0.3</v>
      </c>
      <c r="E163" s="535">
        <f>F162</f>
        <v>74486.666666666672</v>
      </c>
      <c r="F163" s="536">
        <f>+D163*E163</f>
        <v>22346</v>
      </c>
      <c r="G163" s="25"/>
    </row>
    <row r="164" spans="1:7">
      <c r="A164" s="320"/>
      <c r="B164" s="292" t="s">
        <v>1359</v>
      </c>
      <c r="C164" s="338" t="s">
        <v>76</v>
      </c>
      <c r="D164" s="322">
        <v>0.05</v>
      </c>
      <c r="E164" s="534">
        <f>F163+F162</f>
        <v>96832.666666666672</v>
      </c>
      <c r="F164" s="534">
        <f>(D164*E164)</f>
        <v>4841.6333333333341</v>
      </c>
      <c r="G164" s="33"/>
    </row>
    <row r="165" spans="1:7">
      <c r="A165" s="320">
        <v>0</v>
      </c>
      <c r="B165" s="292" t="s">
        <v>1362</v>
      </c>
      <c r="C165" s="338" t="s">
        <v>1344</v>
      </c>
      <c r="D165" s="322">
        <v>1</v>
      </c>
      <c r="E165" s="534">
        <f>E153</f>
        <v>1250</v>
      </c>
      <c r="F165" s="534">
        <f>+D165*E165*10</f>
        <v>12500</v>
      </c>
      <c r="G165" s="25"/>
    </row>
    <row r="166" spans="1:7">
      <c r="A166" s="312">
        <v>0</v>
      </c>
      <c r="B166" s="116" t="s">
        <v>12</v>
      </c>
      <c r="C166" s="217" t="s">
        <v>310</v>
      </c>
      <c r="D166" s="120">
        <v>4.4999999999999998E-2</v>
      </c>
      <c r="E166" s="535">
        <v>74998.425736060948</v>
      </c>
      <c r="F166" s="536">
        <f>+D166*E166</f>
        <v>3374.9291581227426</v>
      </c>
      <c r="G166" s="513">
        <v>2025</v>
      </c>
    </row>
    <row r="167" spans="1:7">
      <c r="A167" s="320">
        <v>0</v>
      </c>
      <c r="B167" s="292" t="s">
        <v>11</v>
      </c>
      <c r="C167" s="338" t="s">
        <v>570</v>
      </c>
      <c r="D167" s="322">
        <v>0.03</v>
      </c>
      <c r="E167" s="534">
        <f>+F168</f>
        <v>16273.210200738049</v>
      </c>
      <c r="F167" s="534">
        <f>(D167*E167)</f>
        <v>488.19630602214147</v>
      </c>
    </row>
    <row r="168" spans="1:7">
      <c r="A168" s="312">
        <v>0</v>
      </c>
      <c r="B168" s="116" t="s">
        <v>9</v>
      </c>
      <c r="C168" s="217" t="s">
        <v>1593</v>
      </c>
      <c r="D168" s="117">
        <v>0.4</v>
      </c>
      <c r="E168" s="535">
        <f>VLOOKUP(B168,INSUMOS!$B$8:$D$1012,3,FALSE)</f>
        <v>40683.025501845121</v>
      </c>
      <c r="F168" s="536">
        <f>+D168*E168</f>
        <v>16273.210200738049</v>
      </c>
    </row>
    <row r="169" spans="1:7" ht="16.5" thickBot="1">
      <c r="A169" s="312">
        <v>0</v>
      </c>
      <c r="B169" s="116"/>
      <c r="C169" s="115"/>
      <c r="D169" s="117"/>
      <c r="E169" s="535"/>
      <c r="F169" s="536"/>
    </row>
    <row r="170" spans="1:7" ht="16.5" thickBot="1">
      <c r="A170" s="311">
        <f>+A161+1</f>
        <v>23</v>
      </c>
      <c r="B170" s="268" t="s">
        <v>1023</v>
      </c>
      <c r="C170" s="269" t="s">
        <v>180</v>
      </c>
      <c r="D170" s="270"/>
      <c r="E170" s="538"/>
      <c r="F170" s="539">
        <f>ROUND(SUM(F171:F177),0)</f>
        <v>119974</v>
      </c>
      <c r="G170" s="28" t="s">
        <v>1345</v>
      </c>
    </row>
    <row r="171" spans="1:7">
      <c r="A171" s="312">
        <v>0</v>
      </c>
      <c r="B171" s="116" t="s">
        <v>1303</v>
      </c>
      <c r="C171" s="217" t="s">
        <v>180</v>
      </c>
      <c r="D171" s="117">
        <v>1</v>
      </c>
      <c r="E171" s="535">
        <f>VLOOKUP(B171,INSUMOS!$B$8:$D$1012,3,FALSE)</f>
        <v>70123.333333333328</v>
      </c>
      <c r="F171" s="536">
        <f>+D171*E171</f>
        <v>70123.333333333328</v>
      </c>
    </row>
    <row r="172" spans="1:7">
      <c r="A172" s="312">
        <v>0</v>
      </c>
      <c r="B172" s="93" t="s">
        <v>425</v>
      </c>
      <c r="C172" s="217" t="s">
        <v>180</v>
      </c>
      <c r="D172" s="117">
        <v>0.3</v>
      </c>
      <c r="E172" s="535">
        <f>F171</f>
        <v>70123.333333333328</v>
      </c>
      <c r="F172" s="536">
        <f>+D172*E172</f>
        <v>21036.999999999996</v>
      </c>
    </row>
    <row r="173" spans="1:7">
      <c r="A173" s="320"/>
      <c r="B173" s="292" t="s">
        <v>1359</v>
      </c>
      <c r="C173" s="338" t="s">
        <v>76</v>
      </c>
      <c r="D173" s="322">
        <v>0.05</v>
      </c>
      <c r="E173" s="534">
        <f>F172+F171</f>
        <v>91160.333333333328</v>
      </c>
      <c r="F173" s="534">
        <f>(D173*E173)</f>
        <v>4558.0166666666664</v>
      </c>
    </row>
    <row r="174" spans="1:7">
      <c r="A174" s="320">
        <v>0</v>
      </c>
      <c r="B174" s="292" t="s">
        <v>1362</v>
      </c>
      <c r="C174" s="338" t="s">
        <v>1344</v>
      </c>
      <c r="D174" s="322">
        <v>1</v>
      </c>
      <c r="E174" s="534">
        <f>E165</f>
        <v>1250</v>
      </c>
      <c r="F174" s="534">
        <f>+D174*E174*10</f>
        <v>12500</v>
      </c>
    </row>
    <row r="175" spans="1:7">
      <c r="A175" s="312">
        <v>0</v>
      </c>
      <c r="B175" s="116" t="s">
        <v>12</v>
      </c>
      <c r="C175" s="217" t="s">
        <v>310</v>
      </c>
      <c r="D175" s="120">
        <v>4.4999999999999998E-2</v>
      </c>
      <c r="E175" s="535">
        <v>74998.425736060948</v>
      </c>
      <c r="F175" s="536">
        <f>+D175*E175</f>
        <v>3374.9291581227426</v>
      </c>
      <c r="G175" s="513">
        <v>2025</v>
      </c>
    </row>
    <row r="176" spans="1:7">
      <c r="A176" s="320">
        <v>0</v>
      </c>
      <c r="B176" s="292" t="s">
        <v>11</v>
      </c>
      <c r="C176" s="338" t="s">
        <v>570</v>
      </c>
      <c r="D176" s="322">
        <v>0.03</v>
      </c>
      <c r="E176" s="534">
        <f>+F177</f>
        <v>8136.6051003690245</v>
      </c>
      <c r="F176" s="534">
        <f>(D176*E176)</f>
        <v>244.09815301107074</v>
      </c>
    </row>
    <row r="177" spans="1:9">
      <c r="A177" s="312">
        <v>0</v>
      </c>
      <c r="B177" s="116" t="s">
        <v>9</v>
      </c>
      <c r="C177" s="217" t="s">
        <v>1593</v>
      </c>
      <c r="D177" s="117">
        <v>0.2</v>
      </c>
      <c r="E177" s="535">
        <f>VLOOKUP(B177,INSUMOS!$B$8:$D$1012,3,FALSE)</f>
        <v>40683.025501845121</v>
      </c>
      <c r="F177" s="536">
        <f>+D177*E177</f>
        <v>8136.6051003690245</v>
      </c>
    </row>
    <row r="178" spans="1:9" ht="16.5" thickBot="1">
      <c r="A178" s="312">
        <v>0</v>
      </c>
      <c r="B178" s="116"/>
      <c r="C178" s="115"/>
      <c r="D178" s="117"/>
      <c r="E178" s="28"/>
      <c r="F178" s="117"/>
    </row>
    <row r="179" spans="1:9" ht="19.5" thickBot="1">
      <c r="A179" s="310" t="s">
        <v>720</v>
      </c>
      <c r="B179" s="579" t="s">
        <v>1473</v>
      </c>
      <c r="C179" s="579"/>
      <c r="D179" s="579"/>
      <c r="E179" s="579"/>
      <c r="F179" s="580"/>
    </row>
    <row r="180" spans="1:9" ht="32.25" thickBot="1">
      <c r="A180" s="314">
        <f>+A170+1</f>
        <v>24</v>
      </c>
      <c r="B180" s="274" t="s">
        <v>1576</v>
      </c>
      <c r="C180" s="275" t="s">
        <v>180</v>
      </c>
      <c r="D180" s="276"/>
      <c r="E180" s="277"/>
      <c r="F180" s="272">
        <f>ROUND(SUM(F181:F184),0)</f>
        <v>19265</v>
      </c>
      <c r="G180" s="28" t="s">
        <v>1345</v>
      </c>
      <c r="H180" s="25"/>
    </row>
    <row r="181" spans="1:9">
      <c r="A181" s="312">
        <v>0</v>
      </c>
      <c r="B181" s="383" t="s">
        <v>1476</v>
      </c>
      <c r="C181" s="217" t="s">
        <v>1596</v>
      </c>
      <c r="D181" s="380">
        <v>0.1</v>
      </c>
      <c r="E181" s="535">
        <f>VLOOKUP(B181,INSUMOS!$B$8:$D$1012,3,FALSE)</f>
        <v>150000</v>
      </c>
      <c r="F181" s="536">
        <f>+D181*E181</f>
        <v>15000</v>
      </c>
    </row>
    <row r="182" spans="1:9" ht="31.5">
      <c r="A182" s="312">
        <v>0</v>
      </c>
      <c r="B182" s="116" t="s">
        <v>1306</v>
      </c>
      <c r="C182" s="217" t="s">
        <v>284</v>
      </c>
      <c r="D182" s="380">
        <v>0.02</v>
      </c>
      <c r="E182" s="535">
        <f>VLOOKUP(B182,INSUMOS!$B$8:$D$1012,3,FALSE)</f>
        <v>192889.89675422854</v>
      </c>
      <c r="F182" s="536">
        <f>+D182*E182</f>
        <v>3857.7979350845708</v>
      </c>
    </row>
    <row r="183" spans="1:9">
      <c r="A183" s="312">
        <v>0</v>
      </c>
      <c r="B183" s="181" t="s">
        <v>9</v>
      </c>
      <c r="C183" s="217" t="s">
        <v>1593</v>
      </c>
      <c r="D183" s="380">
        <v>0.01</v>
      </c>
      <c r="E183" s="535">
        <f>E177</f>
        <v>40683.025501845121</v>
      </c>
      <c r="F183" s="536">
        <f>+D183*E183</f>
        <v>406.83025501845123</v>
      </c>
      <c r="I183" s="366"/>
    </row>
    <row r="184" spans="1:9" ht="16.5" thickBot="1">
      <c r="A184" s="312"/>
      <c r="B184" s="181"/>
      <c r="C184" s="126"/>
      <c r="D184" s="380"/>
      <c r="E184" s="535"/>
      <c r="F184" s="536"/>
    </row>
    <row r="185" spans="1:9" ht="16.5" thickBot="1">
      <c r="A185" s="311">
        <f>+A180+1</f>
        <v>25</v>
      </c>
      <c r="B185" s="268" t="s">
        <v>371</v>
      </c>
      <c r="C185" s="269" t="s">
        <v>178</v>
      </c>
      <c r="D185" s="270"/>
      <c r="E185" s="538"/>
      <c r="F185" s="539">
        <f>ROUND(SUM(F186:F187),0)</f>
        <v>25142</v>
      </c>
      <c r="G185" s="28" t="s">
        <v>1345</v>
      </c>
    </row>
    <row r="186" spans="1:9">
      <c r="A186" s="320">
        <v>0</v>
      </c>
      <c r="B186" s="292" t="s">
        <v>11</v>
      </c>
      <c r="C186" s="338" t="s">
        <v>570</v>
      </c>
      <c r="D186" s="322">
        <v>0.03</v>
      </c>
      <c r="E186" s="534">
        <f>+F187</f>
        <v>24409.815301107072</v>
      </c>
      <c r="F186" s="534">
        <f>(D186*E186)</f>
        <v>732.29445903321209</v>
      </c>
    </row>
    <row r="187" spans="1:9">
      <c r="A187" s="312">
        <v>0</v>
      </c>
      <c r="B187" s="116" t="s">
        <v>9</v>
      </c>
      <c r="C187" s="217" t="s">
        <v>1593</v>
      </c>
      <c r="D187" s="117">
        <v>0.6</v>
      </c>
      <c r="E187" s="535">
        <f>VLOOKUP(B187,INSUMOS!$B$8:$D$1012,3,FALSE)</f>
        <v>40683.025501845121</v>
      </c>
      <c r="F187" s="542">
        <f>+D187*E187</f>
        <v>24409.815301107072</v>
      </c>
    </row>
    <row r="188" spans="1:9" ht="16.5" thickBot="1">
      <c r="A188" s="312">
        <v>0</v>
      </c>
      <c r="B188" s="116"/>
      <c r="C188" s="115"/>
      <c r="D188" s="117"/>
      <c r="E188" s="535"/>
      <c r="F188" s="536"/>
    </row>
    <row r="189" spans="1:9" ht="16.5" thickBot="1">
      <c r="A189" s="311">
        <f>+A185+1</f>
        <v>26</v>
      </c>
      <c r="B189" s="268" t="s">
        <v>372</v>
      </c>
      <c r="C189" s="269" t="s">
        <v>178</v>
      </c>
      <c r="D189" s="270"/>
      <c r="E189" s="538"/>
      <c r="F189" s="539">
        <f>ROUND(SUM(F190:F191),0)</f>
        <v>33523</v>
      </c>
      <c r="G189" s="28" t="s">
        <v>1345</v>
      </c>
    </row>
    <row r="190" spans="1:9">
      <c r="A190" s="320">
        <v>0</v>
      </c>
      <c r="B190" s="292" t="s">
        <v>11</v>
      </c>
      <c r="C190" s="218" t="s">
        <v>310</v>
      </c>
      <c r="D190" s="322">
        <f>+F190/E190</f>
        <v>0.03</v>
      </c>
      <c r="E190" s="534">
        <f>F191</f>
        <v>32546.420401476098</v>
      </c>
      <c r="F190" s="534">
        <f>+F191*3%</f>
        <v>976.39261204428294</v>
      </c>
    </row>
    <row r="191" spans="1:9">
      <c r="A191" s="312">
        <v>0</v>
      </c>
      <c r="B191" s="116" t="s">
        <v>9</v>
      </c>
      <c r="C191" s="217" t="s">
        <v>1593</v>
      </c>
      <c r="D191" s="117">
        <v>0.8</v>
      </c>
      <c r="E191" s="535">
        <f>VLOOKUP(B191,INSUMOS!$B$8:$D$1012,3,FALSE)</f>
        <v>40683.025501845121</v>
      </c>
      <c r="F191" s="542">
        <f>+D191*E191</f>
        <v>32546.420401476098</v>
      </c>
    </row>
    <row r="192" spans="1:9" ht="16.5" thickBot="1">
      <c r="A192" s="312">
        <v>0</v>
      </c>
      <c r="B192" s="116"/>
      <c r="C192" s="115"/>
      <c r="D192" s="117"/>
      <c r="E192" s="535"/>
      <c r="F192" s="536"/>
    </row>
    <row r="193" spans="1:7" ht="16.5" thickBot="1">
      <c r="A193" s="311">
        <f>+A189+1</f>
        <v>27</v>
      </c>
      <c r="B193" s="268" t="s">
        <v>466</v>
      </c>
      <c r="C193" s="269" t="s">
        <v>178</v>
      </c>
      <c r="D193" s="270"/>
      <c r="E193" s="538"/>
      <c r="F193" s="539">
        <f>ROUND(SUM(F194:F195),0)</f>
        <v>23047</v>
      </c>
      <c r="G193" s="28" t="s">
        <v>1345</v>
      </c>
    </row>
    <row r="194" spans="1:7">
      <c r="A194" s="320">
        <v>0</v>
      </c>
      <c r="B194" s="292" t="s">
        <v>11</v>
      </c>
      <c r="C194" s="338" t="s">
        <v>570</v>
      </c>
      <c r="D194" s="322">
        <v>0.03</v>
      </c>
      <c r="E194" s="534">
        <f>+F195</f>
        <v>22375.66402601482</v>
      </c>
      <c r="F194" s="534">
        <f>(D194*E194)</f>
        <v>671.26992078044452</v>
      </c>
    </row>
    <row r="195" spans="1:7">
      <c r="A195" s="312">
        <v>0</v>
      </c>
      <c r="B195" s="116" t="s">
        <v>9</v>
      </c>
      <c r="C195" s="217" t="s">
        <v>1593</v>
      </c>
      <c r="D195" s="117">
        <v>0.55000000000000004</v>
      </c>
      <c r="E195" s="535">
        <f>VLOOKUP(B195,INSUMOS!$B$8:$D$1012,3,FALSE)</f>
        <v>40683.025501845121</v>
      </c>
      <c r="F195" s="542">
        <f>+D195*E195</f>
        <v>22375.66402601482</v>
      </c>
    </row>
    <row r="196" spans="1:7" ht="16.5" thickBot="1">
      <c r="A196" s="312">
        <v>0</v>
      </c>
      <c r="B196" s="116"/>
      <c r="C196" s="115"/>
      <c r="D196" s="117"/>
      <c r="E196" s="535"/>
      <c r="F196" s="536"/>
    </row>
    <row r="197" spans="1:7" ht="16.5" thickBot="1">
      <c r="A197" s="311">
        <f>+A193+1</f>
        <v>28</v>
      </c>
      <c r="B197" s="268" t="s">
        <v>4</v>
      </c>
      <c r="C197" s="269" t="s">
        <v>13</v>
      </c>
      <c r="D197" s="270"/>
      <c r="E197" s="538"/>
      <c r="F197" s="539">
        <f>ROUND(SUM(F198:F199),0)</f>
        <v>24135</v>
      </c>
      <c r="G197" s="28" t="s">
        <v>1345</v>
      </c>
    </row>
    <row r="198" spans="1:7">
      <c r="A198" s="312">
        <v>0</v>
      </c>
      <c r="B198" s="116" t="s">
        <v>1013</v>
      </c>
      <c r="C198" s="217" t="s">
        <v>13</v>
      </c>
      <c r="D198" s="120">
        <v>1</v>
      </c>
      <c r="E198" s="535">
        <f>VLOOKUP(B198,INSUMOS!$B$8:$D$1012,3,FALSE)</f>
        <v>10710</v>
      </c>
      <c r="F198" s="536">
        <f>+D198*E198</f>
        <v>10710</v>
      </c>
    </row>
    <row r="199" spans="1:7">
      <c r="A199" s="312">
        <v>0</v>
      </c>
      <c r="B199" s="116" t="s">
        <v>9</v>
      </c>
      <c r="C199" s="217" t="s">
        <v>1593</v>
      </c>
      <c r="D199" s="117">
        <v>0.33</v>
      </c>
      <c r="E199" s="535">
        <f>VLOOKUP(B199,INSUMOS!$B$8:$D$1012,3,FALSE)</f>
        <v>40683.025501845121</v>
      </c>
      <c r="F199" s="536">
        <f>+D199*E199</f>
        <v>13425.39841560889</v>
      </c>
    </row>
    <row r="200" spans="1:7" ht="16.5" thickBot="1">
      <c r="A200" s="312">
        <v>0</v>
      </c>
      <c r="B200" s="116"/>
      <c r="C200" s="115"/>
      <c r="D200" s="117"/>
      <c r="E200" s="535"/>
      <c r="F200" s="536"/>
    </row>
    <row r="201" spans="1:7" ht="33" customHeight="1" thickBot="1">
      <c r="A201" s="311">
        <f>+A197+1</f>
        <v>29</v>
      </c>
      <c r="B201" s="268" t="s">
        <v>1356</v>
      </c>
      <c r="C201" s="269" t="s">
        <v>273</v>
      </c>
      <c r="D201" s="270"/>
      <c r="E201" s="538"/>
      <c r="F201" s="539">
        <f>ROUND(SUM(F202:F203),0)</f>
        <v>11314</v>
      </c>
      <c r="G201" s="28" t="s">
        <v>1345</v>
      </c>
    </row>
    <row r="202" spans="1:7">
      <c r="A202" s="320">
        <v>0</v>
      </c>
      <c r="B202" s="292" t="s">
        <v>11</v>
      </c>
      <c r="C202" s="338" t="s">
        <v>570</v>
      </c>
      <c r="D202" s="322">
        <v>0.03</v>
      </c>
      <c r="E202" s="534">
        <f>+F203</f>
        <v>10984.416885498184</v>
      </c>
      <c r="F202" s="534">
        <f>(D202*E202)</f>
        <v>329.53250656494549</v>
      </c>
    </row>
    <row r="203" spans="1:7">
      <c r="A203" s="312">
        <v>0</v>
      </c>
      <c r="B203" s="116" t="s">
        <v>9</v>
      </c>
      <c r="C203" s="217" t="s">
        <v>1593</v>
      </c>
      <c r="D203" s="117">
        <v>0.27</v>
      </c>
      <c r="E203" s="535">
        <f>VLOOKUP(B203,INSUMOS!$B$8:$D$1012,3,FALSE)</f>
        <v>40683.025501845121</v>
      </c>
      <c r="F203" s="542">
        <f>+D203*E203</f>
        <v>10984.416885498184</v>
      </c>
      <c r="G203" s="36"/>
    </row>
    <row r="204" spans="1:7" ht="16.5" thickBot="1">
      <c r="A204" s="312">
        <v>0</v>
      </c>
      <c r="B204" s="116"/>
      <c r="C204" s="115"/>
      <c r="D204" s="117"/>
      <c r="E204" s="535"/>
      <c r="F204" s="536"/>
      <c r="G204" s="36"/>
    </row>
    <row r="205" spans="1:7" ht="16.5" thickBot="1">
      <c r="A205" s="311">
        <f>+A201+1</f>
        <v>30</v>
      </c>
      <c r="B205" s="268" t="s">
        <v>270</v>
      </c>
      <c r="C205" s="269" t="s">
        <v>178</v>
      </c>
      <c r="D205" s="270"/>
      <c r="E205" s="538"/>
      <c r="F205" s="539">
        <f>ROUND(SUM(F206:F207),0)</f>
        <v>11314</v>
      </c>
      <c r="G205" s="28" t="s">
        <v>1345</v>
      </c>
    </row>
    <row r="206" spans="1:7">
      <c r="A206" s="320">
        <v>0</v>
      </c>
      <c r="B206" s="292" t="s">
        <v>11</v>
      </c>
      <c r="C206" s="338" t="s">
        <v>570</v>
      </c>
      <c r="D206" s="322">
        <v>0.03</v>
      </c>
      <c r="E206" s="534">
        <f>+F207</f>
        <v>10984.416885498184</v>
      </c>
      <c r="F206" s="534">
        <f>(D206*E206)</f>
        <v>329.53250656494549</v>
      </c>
    </row>
    <row r="207" spans="1:7">
      <c r="A207" s="312">
        <v>0</v>
      </c>
      <c r="B207" s="116" t="s">
        <v>9</v>
      </c>
      <c r="C207" s="217" t="s">
        <v>1593</v>
      </c>
      <c r="D207" s="117">
        <v>0.27</v>
      </c>
      <c r="E207" s="535">
        <f>VLOOKUP(B207,INSUMOS!$B$8:$D$1012,3,FALSE)</f>
        <v>40683.025501845121</v>
      </c>
      <c r="F207" s="542">
        <f>+D207*E207</f>
        <v>10984.416885498184</v>
      </c>
      <c r="G207" s="36"/>
    </row>
    <row r="208" spans="1:7" ht="16.5" thickBot="1">
      <c r="A208" s="312">
        <v>0</v>
      </c>
      <c r="B208" s="116"/>
      <c r="C208" s="115"/>
      <c r="D208" s="117"/>
      <c r="E208" s="535"/>
      <c r="F208" s="536"/>
      <c r="G208" s="36"/>
    </row>
    <row r="209" spans="1:7" ht="32.25" thickBot="1">
      <c r="A209" s="311">
        <f>+A205+1</f>
        <v>31</v>
      </c>
      <c r="B209" s="268" t="s">
        <v>285</v>
      </c>
      <c r="C209" s="269" t="s">
        <v>273</v>
      </c>
      <c r="D209" s="270"/>
      <c r="E209" s="538"/>
      <c r="F209" s="539">
        <f>ROUND(SUM(F210:F211),0)</f>
        <v>10476</v>
      </c>
      <c r="G209" s="28" t="s">
        <v>1345</v>
      </c>
    </row>
    <row r="210" spans="1:7">
      <c r="A210" s="320">
        <v>0</v>
      </c>
      <c r="B210" s="292" t="s">
        <v>11</v>
      </c>
      <c r="C210" s="338" t="s">
        <v>570</v>
      </c>
      <c r="D210" s="322">
        <v>0.03</v>
      </c>
      <c r="E210" s="534">
        <f>+F211</f>
        <v>10170.75637546128</v>
      </c>
      <c r="F210" s="534">
        <f>(D210*E210)</f>
        <v>305.12269126383842</v>
      </c>
    </row>
    <row r="211" spans="1:7">
      <c r="A211" s="312">
        <v>0</v>
      </c>
      <c r="B211" s="116" t="s">
        <v>9</v>
      </c>
      <c r="C211" s="217" t="s">
        <v>1593</v>
      </c>
      <c r="D211" s="117">
        <v>0.25</v>
      </c>
      <c r="E211" s="535">
        <f>VLOOKUP(B211,INSUMOS!$B$8:$D$1012,3,FALSE)</f>
        <v>40683.025501845121</v>
      </c>
      <c r="F211" s="542">
        <f>+D211*E211</f>
        <v>10170.75637546128</v>
      </c>
      <c r="G211" s="36"/>
    </row>
    <row r="212" spans="1:7" ht="16.5" thickBot="1">
      <c r="A212" s="312">
        <v>0</v>
      </c>
      <c r="B212" s="116"/>
      <c r="C212" s="115"/>
      <c r="D212" s="117"/>
      <c r="E212" s="535"/>
      <c r="F212" s="536"/>
      <c r="G212" s="36"/>
    </row>
    <row r="213" spans="1:7" ht="39" customHeight="1" thickBot="1">
      <c r="A213" s="311">
        <f>+A209+1</f>
        <v>32</v>
      </c>
      <c r="B213" s="268" t="s">
        <v>1286</v>
      </c>
      <c r="C213" s="269" t="s">
        <v>178</v>
      </c>
      <c r="D213" s="270"/>
      <c r="E213" s="538"/>
      <c r="F213" s="539">
        <f>ROUND(SUM(F214:F215),0)</f>
        <v>29902</v>
      </c>
      <c r="G213" s="190" t="s">
        <v>1400</v>
      </c>
    </row>
    <row r="214" spans="1:7">
      <c r="A214" s="320">
        <v>0</v>
      </c>
      <c r="B214" s="292" t="s">
        <v>11</v>
      </c>
      <c r="C214" s="338" t="s">
        <v>570</v>
      </c>
      <c r="D214" s="322">
        <v>0.05</v>
      </c>
      <c r="E214" s="534">
        <f>+F215</f>
        <v>28478.117851291583</v>
      </c>
      <c r="F214" s="534">
        <f>(D214*E214)</f>
        <v>1423.9058925645793</v>
      </c>
    </row>
    <row r="215" spans="1:7">
      <c r="A215" s="312">
        <v>0</v>
      </c>
      <c r="B215" s="116" t="s">
        <v>9</v>
      </c>
      <c r="C215" s="217" t="s">
        <v>1593</v>
      </c>
      <c r="D215" s="117">
        <v>0.7</v>
      </c>
      <c r="E215" s="535">
        <f>VLOOKUP(B215,INSUMOS!$B$8:$D$1012,3,FALSE)</f>
        <v>40683.025501845121</v>
      </c>
      <c r="F215" s="542">
        <f>+D215*E215</f>
        <v>28478.117851291583</v>
      </c>
      <c r="G215" s="36"/>
    </row>
    <row r="216" spans="1:7" ht="16.5" thickBot="1">
      <c r="A216" s="312">
        <v>0</v>
      </c>
      <c r="B216" s="116"/>
      <c r="C216" s="115"/>
      <c r="D216" s="117"/>
      <c r="E216" s="535"/>
      <c r="F216" s="536"/>
      <c r="G216" s="36"/>
    </row>
    <row r="217" spans="1:7" ht="32.25" thickBot="1">
      <c r="A217" s="311">
        <f>+A213+1</f>
        <v>33</v>
      </c>
      <c r="B217" s="268" t="s">
        <v>1102</v>
      </c>
      <c r="C217" s="269" t="s">
        <v>180</v>
      </c>
      <c r="D217" s="270"/>
      <c r="E217" s="538"/>
      <c r="F217" s="539">
        <f>ROUND(SUM(F218:F219),0)</f>
        <v>141634</v>
      </c>
      <c r="G217" s="28" t="s">
        <v>1345</v>
      </c>
    </row>
    <row r="218" spans="1:7">
      <c r="A218" s="320">
        <v>0</v>
      </c>
      <c r="B218" s="292" t="s">
        <v>11</v>
      </c>
      <c r="C218" s="338" t="s">
        <v>570</v>
      </c>
      <c r="D218" s="322">
        <v>0.03</v>
      </c>
      <c r="E218" s="534">
        <f>+F219</f>
        <v>137508.6261962365</v>
      </c>
      <c r="F218" s="534">
        <f>(D218*E218)</f>
        <v>4125.2587858870947</v>
      </c>
      <c r="G218" s="36"/>
    </row>
    <row r="219" spans="1:7">
      <c r="A219" s="312">
        <v>0</v>
      </c>
      <c r="B219" s="116" t="s">
        <v>9</v>
      </c>
      <c r="C219" s="217" t="s">
        <v>1593</v>
      </c>
      <c r="D219" s="117">
        <f>0.52*6.5</f>
        <v>3.38</v>
      </c>
      <c r="E219" s="535">
        <f>VLOOKUP(B219,INSUMOS!$B$8:$D$1012,3,FALSE)</f>
        <v>40683.025501845121</v>
      </c>
      <c r="F219" s="542">
        <f>+D219*E219</f>
        <v>137508.6261962365</v>
      </c>
      <c r="G219" s="36"/>
    </row>
    <row r="220" spans="1:7" ht="16.5" thickBot="1">
      <c r="A220" s="312">
        <v>0</v>
      </c>
      <c r="B220" s="116"/>
      <c r="C220" s="115"/>
      <c r="D220" s="117"/>
      <c r="E220" s="535"/>
      <c r="F220" s="536"/>
      <c r="G220" s="36"/>
    </row>
    <row r="221" spans="1:7" ht="36.75" customHeight="1" thickBot="1">
      <c r="A221" s="311">
        <f>+A217+1</f>
        <v>34</v>
      </c>
      <c r="B221" s="268" t="s">
        <v>1100</v>
      </c>
      <c r="C221" s="269" t="s">
        <v>180</v>
      </c>
      <c r="D221" s="270"/>
      <c r="E221" s="538"/>
      <c r="F221" s="539">
        <f>ROUND(SUM(F222:F223),0)</f>
        <v>83807</v>
      </c>
      <c r="G221" s="28" t="s">
        <v>1345</v>
      </c>
    </row>
    <row r="222" spans="1:7">
      <c r="A222" s="320">
        <v>0</v>
      </c>
      <c r="B222" s="292" t="s">
        <v>11</v>
      </c>
      <c r="C222" s="338" t="s">
        <v>570</v>
      </c>
      <c r="D222" s="322">
        <v>0.03</v>
      </c>
      <c r="E222" s="534">
        <f>+F223</f>
        <v>81366.051003690241</v>
      </c>
      <c r="F222" s="534">
        <f>(D222*E222)</f>
        <v>2440.9815301107074</v>
      </c>
      <c r="G222" s="36"/>
    </row>
    <row r="223" spans="1:7">
      <c r="A223" s="312">
        <v>0</v>
      </c>
      <c r="B223" s="116" t="s">
        <v>9</v>
      </c>
      <c r="C223" s="217" t="s">
        <v>1593</v>
      </c>
      <c r="D223" s="117">
        <v>2</v>
      </c>
      <c r="E223" s="535">
        <f>VLOOKUP(B223,INSUMOS!$B$8:$D$1012,3,FALSE)</f>
        <v>40683.025501845121</v>
      </c>
      <c r="F223" s="542">
        <f>+D223*E223</f>
        <v>81366.051003690241</v>
      </c>
      <c r="G223" s="36"/>
    </row>
    <row r="224" spans="1:7" ht="18.75" customHeight="1" thickBot="1">
      <c r="A224" s="312">
        <v>0</v>
      </c>
      <c r="B224" s="116"/>
      <c r="C224" s="115"/>
      <c r="D224" s="117"/>
      <c r="E224" s="535"/>
      <c r="F224" s="536"/>
      <c r="G224" s="36"/>
    </row>
    <row r="225" spans="1:8" ht="32.25" thickBot="1">
      <c r="A225" s="311">
        <f>+A221+1</f>
        <v>35</v>
      </c>
      <c r="B225" s="268" t="s">
        <v>1103</v>
      </c>
      <c r="C225" s="269" t="s">
        <v>361</v>
      </c>
      <c r="D225" s="270"/>
      <c r="E225" s="538"/>
      <c r="F225" s="539">
        <f>ROUND(SUM(F226:F229),0)</f>
        <v>173980</v>
      </c>
      <c r="G225" s="36" t="s">
        <v>1345</v>
      </c>
    </row>
    <row r="226" spans="1:8">
      <c r="A226" s="312">
        <v>0</v>
      </c>
      <c r="B226" s="116" t="s">
        <v>891</v>
      </c>
      <c r="C226" s="217" t="s">
        <v>284</v>
      </c>
      <c r="D226" s="117">
        <v>1.1000000000000001</v>
      </c>
      <c r="E226" s="535">
        <f>VLOOKUP(B226,INSUMOS!$B$8:$D$1012,3,FALSE)</f>
        <v>136850</v>
      </c>
      <c r="F226" s="536">
        <f>+D226*E226</f>
        <v>150535</v>
      </c>
      <c r="G226" s="36"/>
    </row>
    <row r="227" spans="1:8">
      <c r="A227" s="312">
        <v>0</v>
      </c>
      <c r="B227" s="116" t="s">
        <v>893</v>
      </c>
      <c r="C227" s="217" t="s">
        <v>180</v>
      </c>
      <c r="D227" s="117">
        <v>1.03</v>
      </c>
      <c r="E227" s="535">
        <f>VLOOKUP(B227,INSUMOS!$B$8:$D$1012,3,FALSE)</f>
        <v>1200</v>
      </c>
      <c r="F227" s="536">
        <f>+D227*E227</f>
        <v>1236</v>
      </c>
      <c r="G227" s="36"/>
    </row>
    <row r="228" spans="1:8">
      <c r="A228" s="320">
        <v>0</v>
      </c>
      <c r="B228" s="292" t="s">
        <v>11</v>
      </c>
      <c r="C228" s="217" t="s">
        <v>13</v>
      </c>
      <c r="D228" s="322">
        <v>0.03</v>
      </c>
      <c r="E228" s="534">
        <f>+F229</f>
        <v>21562.003515977915</v>
      </c>
      <c r="F228" s="534">
        <f>+D228*E228</f>
        <v>646.86010547933745</v>
      </c>
      <c r="G228" s="36"/>
    </row>
    <row r="229" spans="1:8">
      <c r="A229" s="312">
        <v>0</v>
      </c>
      <c r="B229" s="116" t="s">
        <v>9</v>
      </c>
      <c r="C229" s="217" t="s">
        <v>1593</v>
      </c>
      <c r="D229" s="117">
        <v>0.53</v>
      </c>
      <c r="E229" s="535">
        <f>VLOOKUP(B229,INSUMOS!$B$8:$D$1012,3,FALSE)</f>
        <v>40683.025501845121</v>
      </c>
      <c r="F229" s="542">
        <f>+D229*E229</f>
        <v>21562.003515977915</v>
      </c>
      <c r="G229" s="36"/>
    </row>
    <row r="230" spans="1:8" ht="16.5" thickBot="1">
      <c r="A230" s="312">
        <v>0</v>
      </c>
      <c r="B230" s="116"/>
      <c r="C230" s="115"/>
      <c r="D230" s="117"/>
      <c r="E230" s="535"/>
      <c r="F230" s="536"/>
      <c r="G230" s="36"/>
    </row>
    <row r="231" spans="1:8" ht="32.25" thickBot="1">
      <c r="A231" s="311">
        <f>+A225+1</f>
        <v>36</v>
      </c>
      <c r="B231" s="268" t="s">
        <v>1301</v>
      </c>
      <c r="C231" s="269" t="s">
        <v>361</v>
      </c>
      <c r="D231" s="270"/>
      <c r="E231" s="538"/>
      <c r="F231" s="539">
        <f>ROUND(SUM(F232:F235),0)</f>
        <v>69528</v>
      </c>
      <c r="G231" s="28" t="s">
        <v>1345</v>
      </c>
    </row>
    <row r="232" spans="1:8">
      <c r="A232" s="312">
        <v>0</v>
      </c>
      <c r="B232" s="116" t="s">
        <v>891</v>
      </c>
      <c r="C232" s="217" t="s">
        <v>284</v>
      </c>
      <c r="D232" s="117">
        <v>0.3</v>
      </c>
      <c r="E232" s="535">
        <f>VLOOKUP(B232,INSUMOS!$B$8:$D$1012,3,FALSE)</f>
        <v>136850</v>
      </c>
      <c r="F232" s="536">
        <f>+D232*E232</f>
        <v>41055</v>
      </c>
      <c r="G232" s="36"/>
    </row>
    <row r="233" spans="1:8">
      <c r="A233" s="312">
        <v>0</v>
      </c>
      <c r="B233" s="116" t="s">
        <v>893</v>
      </c>
      <c r="C233" s="217" t="s">
        <v>180</v>
      </c>
      <c r="D233" s="117">
        <v>1.03</v>
      </c>
      <c r="E233" s="535">
        <f>VLOOKUP(B233,INSUMOS!$B$8:$D$1012,3,FALSE)</f>
        <v>1200</v>
      </c>
      <c r="F233" s="536">
        <f>+D233*E233</f>
        <v>1236</v>
      </c>
      <c r="G233" s="36"/>
    </row>
    <row r="234" spans="1:8">
      <c r="A234" s="320">
        <v>0</v>
      </c>
      <c r="B234" s="292" t="s">
        <v>11</v>
      </c>
      <c r="C234" s="338" t="s">
        <v>180</v>
      </c>
      <c r="D234" s="322">
        <v>0.03</v>
      </c>
      <c r="E234" s="534">
        <f>+F235</f>
        <v>26443.966576199331</v>
      </c>
      <c r="F234" s="534">
        <f>+D234*E234</f>
        <v>793.31899728597989</v>
      </c>
      <c r="G234" s="36"/>
    </row>
    <row r="235" spans="1:8">
      <c r="A235" s="312">
        <v>0</v>
      </c>
      <c r="B235" s="116" t="s">
        <v>9</v>
      </c>
      <c r="C235" s="217" t="s">
        <v>1593</v>
      </c>
      <c r="D235" s="117">
        <v>0.65</v>
      </c>
      <c r="E235" s="535">
        <f>VLOOKUP(B235,INSUMOS!$B$8:$D$1012,3,FALSE)</f>
        <v>40683.025501845121</v>
      </c>
      <c r="F235" s="536">
        <f>+D235*E235</f>
        <v>26443.966576199331</v>
      </c>
      <c r="G235" s="36"/>
    </row>
    <row r="236" spans="1:8" ht="16.5" thickBot="1">
      <c r="A236" s="312">
        <v>0</v>
      </c>
      <c r="B236" s="116"/>
      <c r="C236" s="115"/>
      <c r="D236" s="117"/>
      <c r="E236" s="535"/>
      <c r="F236" s="536"/>
      <c r="G236" s="36"/>
    </row>
    <row r="237" spans="1:8" ht="32.25" thickBot="1">
      <c r="A237" s="311">
        <f>+A231+1</f>
        <v>37</v>
      </c>
      <c r="B237" s="268" t="s">
        <v>54</v>
      </c>
      <c r="C237" s="269" t="s">
        <v>13</v>
      </c>
      <c r="D237" s="270"/>
      <c r="E237" s="538"/>
      <c r="F237" s="539">
        <f>ROUND(SUM(F238:F239),0)</f>
        <v>23047</v>
      </c>
      <c r="G237" s="28" t="s">
        <v>1345</v>
      </c>
    </row>
    <row r="238" spans="1:8" ht="24" customHeight="1">
      <c r="A238" s="320">
        <v>0</v>
      </c>
      <c r="B238" s="292" t="s">
        <v>11</v>
      </c>
      <c r="C238" s="338" t="s">
        <v>570</v>
      </c>
      <c r="D238" s="322">
        <v>0.03</v>
      </c>
      <c r="E238" s="534">
        <f>+F239</f>
        <v>22375.66402601482</v>
      </c>
      <c r="F238" s="534">
        <f>(D238*E238)</f>
        <v>671.26992078044452</v>
      </c>
      <c r="G238" s="746"/>
      <c r="H238" s="746"/>
    </row>
    <row r="239" spans="1:8">
      <c r="A239" s="312">
        <v>0</v>
      </c>
      <c r="B239" s="116" t="s">
        <v>9</v>
      </c>
      <c r="C239" s="217" t="s">
        <v>1593</v>
      </c>
      <c r="D239" s="117">
        <v>0.55000000000000004</v>
      </c>
      <c r="E239" s="535">
        <f>VLOOKUP(B239,INSUMOS!$B$8:$D$1012,3,FALSE)</f>
        <v>40683.025501845121</v>
      </c>
      <c r="F239" s="536">
        <f>+D239*E239</f>
        <v>22375.66402601482</v>
      </c>
    </row>
    <row r="240" spans="1:8" ht="16.5" thickBot="1">
      <c r="A240" s="312">
        <v>0</v>
      </c>
      <c r="B240" s="116"/>
      <c r="C240" s="115"/>
      <c r="D240" s="117"/>
      <c r="E240" s="535"/>
      <c r="F240" s="536"/>
    </row>
    <row r="241" spans="1:7" ht="36" customHeight="1" thickBot="1">
      <c r="A241" s="311">
        <f>+A237+1</f>
        <v>38</v>
      </c>
      <c r="B241" s="268" t="s">
        <v>1160</v>
      </c>
      <c r="C241" s="269" t="s">
        <v>180</v>
      </c>
      <c r="D241" s="270"/>
      <c r="E241" s="538"/>
      <c r="F241" s="539">
        <f>ROUND(SUM(F242:F245),0)</f>
        <v>181141</v>
      </c>
      <c r="G241" s="28" t="s">
        <v>1345</v>
      </c>
    </row>
    <row r="242" spans="1:7">
      <c r="A242" s="312">
        <v>0</v>
      </c>
      <c r="B242" s="116" t="str">
        <f>INSUMOS!B869</f>
        <v>ANDAMIOS CON 1 PLANCHON</v>
      </c>
      <c r="C242" s="217" t="s">
        <v>284</v>
      </c>
      <c r="D242" s="117">
        <v>9</v>
      </c>
      <c r="E242" s="535">
        <f>VLOOKUP(B242,INSUMOS!$B$8:$D$1012,3,FALSE)</f>
        <v>3000</v>
      </c>
      <c r="F242" s="536">
        <f>(D242*E242)</f>
        <v>27000</v>
      </c>
    </row>
    <row r="243" spans="1:7" ht="31.5">
      <c r="A243" s="312">
        <v>0</v>
      </c>
      <c r="B243" s="116" t="s">
        <v>1390</v>
      </c>
      <c r="C243" s="217" t="s">
        <v>284</v>
      </c>
      <c r="D243" s="117">
        <v>0.7</v>
      </c>
      <c r="E243" s="535">
        <f>VLOOKUP(B243,INSUMOS!$B$8:$D$1012,3,FALSE)</f>
        <v>106870.29912572491</v>
      </c>
      <c r="F243" s="536">
        <f>(D243*E243)</f>
        <v>74809.209388007424</v>
      </c>
    </row>
    <row r="244" spans="1:7">
      <c r="A244" s="320">
        <v>0</v>
      </c>
      <c r="B244" s="292" t="s">
        <v>11</v>
      </c>
      <c r="C244" s="338" t="s">
        <v>570</v>
      </c>
      <c r="D244" s="322">
        <v>0.3</v>
      </c>
      <c r="E244" s="534">
        <f>+F245</f>
        <v>61024.538252767685</v>
      </c>
      <c r="F244" s="534">
        <f>(D244*E244)</f>
        <v>18307.361475830305</v>
      </c>
    </row>
    <row r="245" spans="1:7">
      <c r="A245" s="312">
        <v>0</v>
      </c>
      <c r="B245" s="181" t="s">
        <v>9</v>
      </c>
      <c r="C245" s="217" t="s">
        <v>1593</v>
      </c>
      <c r="D245" s="237">
        <v>1.5</v>
      </c>
      <c r="E245" s="535">
        <f>VLOOKUP(B245,INSUMOS!$B$8:$D$1012,3,FALSE)</f>
        <v>40683.025501845121</v>
      </c>
      <c r="F245" s="536">
        <f>+D245*E245</f>
        <v>61024.538252767685</v>
      </c>
    </row>
    <row r="246" spans="1:7" ht="16.5" thickBot="1">
      <c r="A246" s="312">
        <v>0</v>
      </c>
      <c r="B246" s="116"/>
      <c r="C246" s="115"/>
      <c r="D246" s="117"/>
      <c r="E246" s="535"/>
      <c r="F246" s="536"/>
    </row>
    <row r="247" spans="1:7" ht="32.25" thickBot="1">
      <c r="A247" s="311">
        <f>+A241+1</f>
        <v>39</v>
      </c>
      <c r="B247" s="268" t="s">
        <v>1161</v>
      </c>
      <c r="C247" s="269" t="s">
        <v>180</v>
      </c>
      <c r="D247" s="270"/>
      <c r="E247" s="538"/>
      <c r="F247" s="539">
        <f>ROUND(SUM(F248:F251),0)</f>
        <v>284335</v>
      </c>
      <c r="G247" s="28" t="s">
        <v>1345</v>
      </c>
    </row>
    <row r="248" spans="1:7">
      <c r="A248" s="312">
        <v>0</v>
      </c>
      <c r="B248" s="116" t="str">
        <f>B232</f>
        <v xml:space="preserve">COMPRESOR DE DOS MARTILLOS       </v>
      </c>
      <c r="C248" s="217" t="s">
        <v>284</v>
      </c>
      <c r="D248" s="117">
        <v>1.25</v>
      </c>
      <c r="E248" s="535">
        <f>VLOOKUP(B248,INSUMOS!$B$8:$D$1012,3,FALSE)</f>
        <v>136850</v>
      </c>
      <c r="F248" s="536">
        <f>(D248*E248)</f>
        <v>171062.5</v>
      </c>
    </row>
    <row r="249" spans="1:7">
      <c r="A249" s="312">
        <v>0</v>
      </c>
      <c r="B249" s="116" t="s">
        <v>1013</v>
      </c>
      <c r="C249" s="217" t="s">
        <v>310</v>
      </c>
      <c r="D249" s="117">
        <v>0.7</v>
      </c>
      <c r="E249" s="535">
        <f>VLOOKUP(B249,INSUMOS!$B$8:$D$1012,3,FALSE)</f>
        <v>10710</v>
      </c>
      <c r="F249" s="536">
        <f>(D249*E249)</f>
        <v>7496.9999999999991</v>
      </c>
      <c r="G249" s="157"/>
    </row>
    <row r="250" spans="1:7">
      <c r="A250" s="320">
        <v>0</v>
      </c>
      <c r="B250" s="292" t="s">
        <v>11</v>
      </c>
      <c r="C250" s="338" t="s">
        <v>570</v>
      </c>
      <c r="D250" s="322">
        <v>0.3</v>
      </c>
      <c r="E250" s="534">
        <f>+F251</f>
        <v>81366.051003690241</v>
      </c>
      <c r="F250" s="534">
        <f>(D250*E250)</f>
        <v>24409.815301107072</v>
      </c>
      <c r="G250" s="157"/>
    </row>
    <row r="251" spans="1:7">
      <c r="A251" s="312">
        <v>0</v>
      </c>
      <c r="B251" s="181" t="s">
        <v>9</v>
      </c>
      <c r="C251" s="217" t="s">
        <v>1593</v>
      </c>
      <c r="D251" s="117">
        <v>2</v>
      </c>
      <c r="E251" s="535">
        <f>VLOOKUP(B251,INSUMOS!$B$8:$D$1012,3,FALSE)</f>
        <v>40683.025501845121</v>
      </c>
      <c r="F251" s="536">
        <f>+D251*E251</f>
        <v>81366.051003690241</v>
      </c>
      <c r="G251" s="157"/>
    </row>
    <row r="252" spans="1:7" ht="16.5" thickBot="1">
      <c r="A252" s="312">
        <v>0</v>
      </c>
      <c r="B252" s="116"/>
      <c r="C252" s="122"/>
      <c r="D252" s="117"/>
      <c r="E252" s="535"/>
      <c r="F252" s="536"/>
      <c r="G252" s="157"/>
    </row>
    <row r="253" spans="1:7" ht="16.5" thickBot="1">
      <c r="A253" s="311">
        <f>+A247+1</f>
        <v>40</v>
      </c>
      <c r="B253" s="268" t="s">
        <v>784</v>
      </c>
      <c r="C253" s="269" t="s">
        <v>180</v>
      </c>
      <c r="D253" s="270"/>
      <c r="E253" s="538"/>
      <c r="F253" s="539">
        <f>ROUND(SUM(F254:F257),0)</f>
        <v>319528</v>
      </c>
      <c r="G253" s="28" t="s">
        <v>1345</v>
      </c>
    </row>
    <row r="254" spans="1:7">
      <c r="A254" s="312">
        <v>0</v>
      </c>
      <c r="B254" s="116" t="s">
        <v>891</v>
      </c>
      <c r="C254" s="217" t="s">
        <v>284</v>
      </c>
      <c r="D254" s="117">
        <v>1.6</v>
      </c>
      <c r="E254" s="535">
        <f>VLOOKUP(B254,INSUMOS!$B$8:$D$1012,3,FALSE)</f>
        <v>136850</v>
      </c>
      <c r="F254" s="536">
        <f>(D254*E254)</f>
        <v>218960</v>
      </c>
      <c r="G254" s="157"/>
    </row>
    <row r="255" spans="1:7">
      <c r="A255" s="320">
        <v>0</v>
      </c>
      <c r="B255" s="292" t="s">
        <v>11</v>
      </c>
      <c r="C255" s="338" t="s">
        <v>570</v>
      </c>
      <c r="D255" s="322">
        <v>0.03</v>
      </c>
      <c r="E255" s="534">
        <f>+F256</f>
        <v>97639.261204428287</v>
      </c>
      <c r="F255" s="534">
        <f>(D255*E255)</f>
        <v>2929.1778361328484</v>
      </c>
      <c r="G255" s="157"/>
    </row>
    <row r="256" spans="1:7">
      <c r="A256" s="312">
        <v>0</v>
      </c>
      <c r="B256" s="116" t="s">
        <v>9</v>
      </c>
      <c r="C256" s="217" t="s">
        <v>1593</v>
      </c>
      <c r="D256" s="117">
        <v>2.4</v>
      </c>
      <c r="E256" s="535">
        <f>VLOOKUP(B256,INSUMOS!$B$8:$D$1012,3,FALSE)</f>
        <v>40683.025501845121</v>
      </c>
      <c r="F256" s="536">
        <f>+D256*E256</f>
        <v>97639.261204428287</v>
      </c>
      <c r="G256" s="157"/>
    </row>
    <row r="257" spans="1:11" ht="16.5" thickBot="1">
      <c r="A257" s="312">
        <v>0</v>
      </c>
      <c r="B257" s="116"/>
      <c r="C257" s="122"/>
      <c r="D257" s="117"/>
      <c r="E257" s="535"/>
      <c r="F257" s="536"/>
      <c r="G257" s="157"/>
    </row>
    <row r="258" spans="1:11" ht="32.25" thickBot="1">
      <c r="A258" s="311">
        <f>+A253+1</f>
        <v>41</v>
      </c>
      <c r="B258" s="268" t="s">
        <v>889</v>
      </c>
      <c r="C258" s="269" t="s">
        <v>16</v>
      </c>
      <c r="D258" s="270"/>
      <c r="E258" s="538"/>
      <c r="F258" s="539">
        <f>ROUND(SUM(F259:F260),0)</f>
        <v>82281</v>
      </c>
      <c r="G258" s="28" t="s">
        <v>1345</v>
      </c>
    </row>
    <row r="259" spans="1:11">
      <c r="A259" s="312">
        <v>0</v>
      </c>
      <c r="B259" s="94" t="s">
        <v>890</v>
      </c>
      <c r="C259" s="217" t="s">
        <v>570</v>
      </c>
      <c r="D259" s="123">
        <v>0.03</v>
      </c>
      <c r="E259" s="535">
        <f>F260</f>
        <v>79884.0580392884</v>
      </c>
      <c r="F259" s="541">
        <f>+D259*E259</f>
        <v>2396.5217411786521</v>
      </c>
    </row>
    <row r="260" spans="1:11">
      <c r="A260" s="312">
        <v>0</v>
      </c>
      <c r="B260" s="116" t="s">
        <v>24</v>
      </c>
      <c r="C260" s="217" t="s">
        <v>1593</v>
      </c>
      <c r="D260" s="124">
        <v>1.8</v>
      </c>
      <c r="E260" s="535">
        <f>VLOOKUP(B260,INSUMOS!$B$8:$D$1012,3,FALSE)</f>
        <v>44380.032244049107</v>
      </c>
      <c r="F260" s="536">
        <f>+D260*E260</f>
        <v>79884.0580392884</v>
      </c>
    </row>
    <row r="261" spans="1:11" ht="16.5" thickBot="1">
      <c r="A261" s="312">
        <v>0</v>
      </c>
      <c r="B261" s="116"/>
      <c r="C261" s="115"/>
      <c r="D261" s="124"/>
      <c r="E261" s="535"/>
      <c r="F261" s="536"/>
    </row>
    <row r="262" spans="1:11" s="297" customFormat="1" ht="16.5" thickBot="1">
      <c r="A262" s="311">
        <f>+A258+1</f>
        <v>42</v>
      </c>
      <c r="B262" s="268" t="s">
        <v>55</v>
      </c>
      <c r="C262" s="269" t="s">
        <v>178</v>
      </c>
      <c r="D262" s="270"/>
      <c r="E262" s="538"/>
      <c r="F262" s="539">
        <f>ROUND(SUM(F263:F265),0)</f>
        <v>26642</v>
      </c>
      <c r="G262" s="28" t="s">
        <v>1345</v>
      </c>
      <c r="H262" s="295"/>
      <c r="I262" s="296"/>
      <c r="J262" s="296"/>
      <c r="K262" s="296"/>
    </row>
    <row r="263" spans="1:11">
      <c r="A263" s="312">
        <v>0</v>
      </c>
      <c r="B263" s="116" t="str">
        <f>INSUMOS!B869</f>
        <v>ANDAMIOS CON 1 PLANCHON</v>
      </c>
      <c r="C263" s="218" t="s">
        <v>310</v>
      </c>
      <c r="D263" s="117">
        <v>0.5</v>
      </c>
      <c r="E263" s="535">
        <f>VLOOKUP(B263,INSUMOS!$B$8:$D$1012,3,FALSE)</f>
        <v>3000</v>
      </c>
      <c r="F263" s="536">
        <f>+D263*E263</f>
        <v>1500</v>
      </c>
    </row>
    <row r="264" spans="1:11">
      <c r="A264" s="320">
        <v>0</v>
      </c>
      <c r="B264" s="292" t="s">
        <v>11</v>
      </c>
      <c r="C264" s="338" t="s">
        <v>570</v>
      </c>
      <c r="D264" s="322">
        <v>0.03</v>
      </c>
      <c r="E264" s="534">
        <f>+F265</f>
        <v>24409.815301107072</v>
      </c>
      <c r="F264" s="534">
        <f>(D264*E264)</f>
        <v>732.29445903321209</v>
      </c>
    </row>
    <row r="265" spans="1:11">
      <c r="A265" s="312">
        <v>0</v>
      </c>
      <c r="B265" s="116" t="s">
        <v>9</v>
      </c>
      <c r="C265" s="217" t="s">
        <v>1593</v>
      </c>
      <c r="D265" s="117">
        <v>0.6</v>
      </c>
      <c r="E265" s="535">
        <f>VLOOKUP(B265,INSUMOS!$B$8:$D$1012,3,FALSE)</f>
        <v>40683.025501845121</v>
      </c>
      <c r="F265" s="542">
        <f>+D265*E265</f>
        <v>24409.815301107072</v>
      </c>
    </row>
    <row r="266" spans="1:11" ht="16.5" thickBot="1">
      <c r="A266" s="312">
        <v>0</v>
      </c>
      <c r="B266" s="116"/>
      <c r="C266" s="115"/>
      <c r="D266" s="117"/>
      <c r="E266" s="535"/>
      <c r="F266" s="536"/>
    </row>
    <row r="267" spans="1:11" ht="16.5" thickBot="1">
      <c r="A267" s="311">
        <f>+A262+1</f>
        <v>43</v>
      </c>
      <c r="B267" s="268" t="s">
        <v>56</v>
      </c>
      <c r="C267" s="269" t="s">
        <v>178</v>
      </c>
      <c r="D267" s="270"/>
      <c r="E267" s="538"/>
      <c r="F267" s="539">
        <f>ROUND(SUM(F268:F269),0)</f>
        <v>23047</v>
      </c>
      <c r="G267" s="28" t="s">
        <v>1345</v>
      </c>
    </row>
    <row r="268" spans="1:11">
      <c r="A268" s="320">
        <v>0</v>
      </c>
      <c r="B268" s="292" t="s">
        <v>11</v>
      </c>
      <c r="C268" s="338" t="s">
        <v>570</v>
      </c>
      <c r="D268" s="322">
        <v>0.03</v>
      </c>
      <c r="E268" s="534">
        <f>+F269</f>
        <v>22375.66402601482</v>
      </c>
      <c r="F268" s="534">
        <f>(D268*E268)</f>
        <v>671.26992078044452</v>
      </c>
    </row>
    <row r="269" spans="1:11">
      <c r="A269" s="312">
        <v>0</v>
      </c>
      <c r="B269" s="116" t="s">
        <v>9</v>
      </c>
      <c r="C269" s="217" t="s">
        <v>1593</v>
      </c>
      <c r="D269" s="117">
        <v>0.55000000000000004</v>
      </c>
      <c r="E269" s="535">
        <f>VLOOKUP(B269,INSUMOS!$B$8:$D$1012,3,FALSE)</f>
        <v>40683.025501845121</v>
      </c>
      <c r="F269" s="536">
        <f>+D269*E269</f>
        <v>22375.66402601482</v>
      </c>
    </row>
    <row r="270" spans="1:11" ht="16.5" thickBot="1">
      <c r="A270" s="312">
        <v>0</v>
      </c>
      <c r="B270" s="116"/>
      <c r="C270" s="115"/>
      <c r="D270" s="117"/>
      <c r="E270" s="535"/>
      <c r="F270" s="536"/>
    </row>
    <row r="271" spans="1:11" ht="32.25" thickBot="1">
      <c r="A271" s="311">
        <f>+A267+1</f>
        <v>44</v>
      </c>
      <c r="B271" s="268" t="s">
        <v>482</v>
      </c>
      <c r="C271" s="269" t="s">
        <v>178</v>
      </c>
      <c r="D271" s="270"/>
      <c r="E271" s="538"/>
      <c r="F271" s="539">
        <f>ROUND(SUM(F272:F274),0)</f>
        <v>14909</v>
      </c>
      <c r="G271" s="28" t="s">
        <v>1345</v>
      </c>
    </row>
    <row r="272" spans="1:11">
      <c r="A272" s="312">
        <v>0</v>
      </c>
      <c r="B272" s="94" t="str">
        <f>INSUMOS!B869</f>
        <v>ANDAMIOS CON 1 PLANCHON</v>
      </c>
      <c r="C272" s="218" t="s">
        <v>310</v>
      </c>
      <c r="D272" s="117">
        <v>0.5</v>
      </c>
      <c r="E272" s="535">
        <f>VLOOKUP(B272,INSUMOS!$B$8:$D$1012,3,FALSE)</f>
        <v>3000</v>
      </c>
      <c r="F272" s="536">
        <f>+D272*E272</f>
        <v>1500</v>
      </c>
    </row>
    <row r="273" spans="1:7">
      <c r="A273" s="320">
        <v>0</v>
      </c>
      <c r="B273" s="344" t="s">
        <v>11</v>
      </c>
      <c r="C273" s="338" t="s">
        <v>570</v>
      </c>
      <c r="D273" s="322">
        <v>0.03</v>
      </c>
      <c r="E273" s="534">
        <f>+F274</f>
        <v>13018.568160590439</v>
      </c>
      <c r="F273" s="534">
        <f>(D273*E273)</f>
        <v>390.55704481771318</v>
      </c>
    </row>
    <row r="274" spans="1:7">
      <c r="A274" s="312">
        <v>0</v>
      </c>
      <c r="B274" s="94" t="s">
        <v>9</v>
      </c>
      <c r="C274" s="217" t="s">
        <v>1593</v>
      </c>
      <c r="D274" s="117">
        <v>0.32</v>
      </c>
      <c r="E274" s="535">
        <f>VLOOKUP(B274,INSUMOS!$B$8:$D$1012,3,FALSE)</f>
        <v>40683.025501845121</v>
      </c>
      <c r="F274" s="542">
        <f>+D274*E274</f>
        <v>13018.568160590439</v>
      </c>
    </row>
    <row r="275" spans="1:7" ht="16.5" thickBot="1">
      <c r="A275" s="312">
        <v>0</v>
      </c>
      <c r="B275" s="94"/>
      <c r="C275" s="115"/>
      <c r="D275" s="117"/>
      <c r="E275" s="535"/>
      <c r="F275" s="536"/>
    </row>
    <row r="276" spans="1:7" ht="16.5" thickBot="1">
      <c r="A276" s="311">
        <f>+A271+1</f>
        <v>45</v>
      </c>
      <c r="B276" s="268" t="s">
        <v>257</v>
      </c>
      <c r="C276" s="269" t="s">
        <v>178</v>
      </c>
      <c r="D276" s="270"/>
      <c r="E276" s="538"/>
      <c r="F276" s="539">
        <f>ROUND(SUM(F277:F279),0)</f>
        <v>9043</v>
      </c>
      <c r="G276" s="28" t="s">
        <v>1345</v>
      </c>
    </row>
    <row r="277" spans="1:7">
      <c r="A277" s="312">
        <v>0</v>
      </c>
      <c r="B277" s="94" t="str">
        <f>INSUMOS!B869</f>
        <v>ANDAMIOS CON 1 PLANCHON</v>
      </c>
      <c r="C277" s="218" t="s">
        <v>310</v>
      </c>
      <c r="D277" s="117">
        <v>0.5</v>
      </c>
      <c r="E277" s="535">
        <f>VLOOKUP(B277,INSUMOS!$B$8:$D$1012,3,FALSE)</f>
        <v>3000</v>
      </c>
      <c r="F277" s="536">
        <f>+D277*E277</f>
        <v>1500</v>
      </c>
    </row>
    <row r="278" spans="1:7">
      <c r="A278" s="320">
        <v>0</v>
      </c>
      <c r="B278" s="344" t="s">
        <v>11</v>
      </c>
      <c r="C278" s="338" t="s">
        <v>570</v>
      </c>
      <c r="D278" s="322">
        <v>0.03</v>
      </c>
      <c r="E278" s="534">
        <f>+F279</f>
        <v>7322.9445903321212</v>
      </c>
      <c r="F278" s="534">
        <f>(D278*E278)</f>
        <v>219.68833770996363</v>
      </c>
    </row>
    <row r="279" spans="1:7">
      <c r="A279" s="312">
        <v>0</v>
      </c>
      <c r="B279" s="94" t="s">
        <v>9</v>
      </c>
      <c r="C279" s="217" t="s">
        <v>1593</v>
      </c>
      <c r="D279" s="117">
        <v>0.18</v>
      </c>
      <c r="E279" s="535">
        <f>VLOOKUP(B279,INSUMOS!$B$8:$D$1012,3,FALSE)</f>
        <v>40683.025501845121</v>
      </c>
      <c r="F279" s="542">
        <f>+D279*E279</f>
        <v>7322.9445903321212</v>
      </c>
    </row>
    <row r="280" spans="1:7" ht="16.5" thickBot="1">
      <c r="A280" s="312">
        <v>0</v>
      </c>
      <c r="B280" s="94"/>
      <c r="C280" s="115"/>
      <c r="D280" s="117"/>
      <c r="E280" s="535"/>
      <c r="F280" s="536"/>
    </row>
    <row r="281" spans="1:7" ht="21" customHeight="1" thickBot="1">
      <c r="A281" s="311">
        <f>+A276+1</f>
        <v>46</v>
      </c>
      <c r="B281" s="268" t="s">
        <v>258</v>
      </c>
      <c r="C281" s="269" t="s">
        <v>178</v>
      </c>
      <c r="D281" s="270"/>
      <c r="E281" s="538"/>
      <c r="F281" s="539">
        <f>ROUND(SUM(F282:F283),0)</f>
        <v>12571</v>
      </c>
      <c r="G281" s="28" t="s">
        <v>1400</v>
      </c>
    </row>
    <row r="282" spans="1:7">
      <c r="A282" s="320">
        <v>0</v>
      </c>
      <c r="B282" s="344" t="s">
        <v>11</v>
      </c>
      <c r="C282" s="338" t="s">
        <v>570</v>
      </c>
      <c r="D282" s="322">
        <v>0.03</v>
      </c>
      <c r="E282" s="534">
        <f>+F283</f>
        <v>12204.907650553536</v>
      </c>
      <c r="F282" s="534">
        <f>(D282*E282)</f>
        <v>366.14722951660605</v>
      </c>
    </row>
    <row r="283" spans="1:7">
      <c r="A283" s="312">
        <v>0</v>
      </c>
      <c r="B283" s="94" t="s">
        <v>9</v>
      </c>
      <c r="C283" s="217" t="s">
        <v>1593</v>
      </c>
      <c r="D283" s="117">
        <v>0.3</v>
      </c>
      <c r="E283" s="535">
        <f>VLOOKUP(B283,INSUMOS!$B$8:$D$1012,3,FALSE)</f>
        <v>40683.025501845121</v>
      </c>
      <c r="F283" s="536">
        <f>+D283*E283</f>
        <v>12204.907650553536</v>
      </c>
    </row>
    <row r="284" spans="1:7" ht="16.5" thickBot="1">
      <c r="A284" s="312">
        <v>0</v>
      </c>
      <c r="B284" s="94"/>
      <c r="C284" s="115"/>
      <c r="D284" s="117"/>
      <c r="E284" s="535"/>
      <c r="F284" s="536"/>
    </row>
    <row r="285" spans="1:7" ht="16.5" thickBot="1">
      <c r="A285" s="311">
        <f>+A281+1</f>
        <v>47</v>
      </c>
      <c r="B285" s="268" t="s">
        <v>259</v>
      </c>
      <c r="C285" s="269" t="s">
        <v>13</v>
      </c>
      <c r="D285" s="270"/>
      <c r="E285" s="538"/>
      <c r="F285" s="539">
        <f>ROUND(SUM(F286:F288),0)</f>
        <v>5690</v>
      </c>
      <c r="G285" s="28" t="s">
        <v>1345</v>
      </c>
    </row>
    <row r="286" spans="1:7">
      <c r="A286" s="312">
        <v>0</v>
      </c>
      <c r="B286" s="94" t="str">
        <f>INSUMOS!B869</f>
        <v>ANDAMIOS CON 1 PLANCHON</v>
      </c>
      <c r="C286" s="218" t="s">
        <v>310</v>
      </c>
      <c r="D286" s="117">
        <v>0.5</v>
      </c>
      <c r="E286" s="535">
        <f>VLOOKUP(B286,INSUMOS!$B$8:$D$1012,3,FALSE)</f>
        <v>3000</v>
      </c>
      <c r="F286" s="536">
        <f>+D286*E286</f>
        <v>1500</v>
      </c>
    </row>
    <row r="287" spans="1:7">
      <c r="A287" s="320">
        <v>0</v>
      </c>
      <c r="B287" s="344" t="s">
        <v>11</v>
      </c>
      <c r="C287" s="338" t="s">
        <v>570</v>
      </c>
      <c r="D287" s="322">
        <v>0.03</v>
      </c>
      <c r="E287" s="534">
        <f>+F288</f>
        <v>4068.3025501845123</v>
      </c>
      <c r="F287" s="534">
        <f>(D287*E287)</f>
        <v>122.04907650553537</v>
      </c>
    </row>
    <row r="288" spans="1:7">
      <c r="A288" s="312">
        <v>0</v>
      </c>
      <c r="B288" s="94" t="s">
        <v>9</v>
      </c>
      <c r="C288" s="217" t="s">
        <v>1593</v>
      </c>
      <c r="D288" s="117">
        <v>0.1</v>
      </c>
      <c r="E288" s="535">
        <f>VLOOKUP(B288,INSUMOS!$B$8:$D$1012,3,FALSE)</f>
        <v>40683.025501845121</v>
      </c>
      <c r="F288" s="536">
        <f>+D288*E288</f>
        <v>4068.3025501845123</v>
      </c>
    </row>
    <row r="289" spans="1:7" ht="16.5" thickBot="1">
      <c r="A289" s="312">
        <v>0</v>
      </c>
      <c r="B289" s="94"/>
      <c r="C289" s="115"/>
      <c r="D289" s="117"/>
      <c r="E289" s="535"/>
      <c r="F289" s="536"/>
    </row>
    <row r="290" spans="1:7" ht="32.25" thickBot="1">
      <c r="A290" s="311">
        <f>+A285+1</f>
        <v>48</v>
      </c>
      <c r="B290" s="268" t="s">
        <v>397</v>
      </c>
      <c r="C290" s="269" t="s">
        <v>13</v>
      </c>
      <c r="D290" s="270"/>
      <c r="E290" s="538"/>
      <c r="F290" s="539">
        <f>ROUND(SUM(F291:F292),0)</f>
        <v>7962</v>
      </c>
      <c r="G290" s="28" t="s">
        <v>1345</v>
      </c>
    </row>
    <row r="291" spans="1:7">
      <c r="A291" s="320">
        <v>0</v>
      </c>
      <c r="B291" s="292" t="s">
        <v>11</v>
      </c>
      <c r="C291" s="338" t="s">
        <v>570</v>
      </c>
      <c r="D291" s="322">
        <v>0.03</v>
      </c>
      <c r="E291" s="534">
        <f>+F292</f>
        <v>7729.7748453505728</v>
      </c>
      <c r="F291" s="534">
        <f>(D291*E291)</f>
        <v>231.89324536051717</v>
      </c>
    </row>
    <row r="292" spans="1:7">
      <c r="A292" s="312">
        <v>0</v>
      </c>
      <c r="B292" s="116" t="s">
        <v>9</v>
      </c>
      <c r="C292" s="217" t="s">
        <v>1593</v>
      </c>
      <c r="D292" s="117">
        <f>0.19</f>
        <v>0.19</v>
      </c>
      <c r="E292" s="535">
        <f>VLOOKUP(B292,INSUMOS!$B$8:$D$1012,3,FALSE)</f>
        <v>40683.025501845121</v>
      </c>
      <c r="F292" s="536">
        <f>+D292*E292</f>
        <v>7729.7748453505728</v>
      </c>
    </row>
    <row r="293" spans="1:7" ht="16.5" thickBot="1">
      <c r="A293" s="312">
        <v>0</v>
      </c>
      <c r="B293" s="116"/>
      <c r="C293" s="115"/>
      <c r="D293" s="117"/>
      <c r="E293" s="535"/>
      <c r="F293" s="536"/>
    </row>
    <row r="294" spans="1:7" ht="30" customHeight="1" thickBot="1">
      <c r="A294" s="311">
        <f>+A290+1</f>
        <v>49</v>
      </c>
      <c r="B294" s="268" t="s">
        <v>49</v>
      </c>
      <c r="C294" s="382" t="s">
        <v>1244</v>
      </c>
      <c r="D294" s="270"/>
      <c r="E294" s="538"/>
      <c r="F294" s="539">
        <f>ROUND(SUM(F295:F296),0)</f>
        <v>1250</v>
      </c>
      <c r="G294" s="190" t="s">
        <v>1525</v>
      </c>
    </row>
    <row r="295" spans="1:7">
      <c r="A295" s="312">
        <v>0</v>
      </c>
      <c r="B295" s="181" t="s">
        <v>738</v>
      </c>
      <c r="C295" s="321" t="s">
        <v>366</v>
      </c>
      <c r="D295" s="386">
        <v>1</v>
      </c>
      <c r="E295" s="535">
        <f>VLOOKUP(B295,INSUMOS!$B$8:$D$1012,3,FALSE)</f>
        <v>1250</v>
      </c>
      <c r="F295" s="536">
        <f>+D295*E295</f>
        <v>1250</v>
      </c>
    </row>
    <row r="296" spans="1:7">
      <c r="A296" s="312">
        <v>0</v>
      </c>
      <c r="B296" s="116"/>
      <c r="C296" s="115"/>
      <c r="D296" s="120"/>
      <c r="E296" s="535"/>
      <c r="F296" s="536"/>
    </row>
    <row r="297" spans="1:7" ht="16.5" thickBot="1">
      <c r="A297" s="312">
        <v>0</v>
      </c>
      <c r="B297" s="116"/>
      <c r="C297" s="115"/>
      <c r="D297" s="120"/>
      <c r="E297" s="535"/>
      <c r="F297" s="536"/>
    </row>
    <row r="298" spans="1:7" ht="48" thickBot="1">
      <c r="A298" s="311">
        <f>+A294+1</f>
        <v>50</v>
      </c>
      <c r="B298" s="268" t="s">
        <v>1364</v>
      </c>
      <c r="C298" s="269" t="s">
        <v>180</v>
      </c>
      <c r="D298" s="270"/>
      <c r="E298" s="538"/>
      <c r="F298" s="539">
        <f>ROUND(SUM(F299:F300),0)</f>
        <v>19223</v>
      </c>
      <c r="G298" s="28" t="s">
        <v>1345</v>
      </c>
    </row>
    <row r="299" spans="1:7">
      <c r="A299" s="320">
        <v>0</v>
      </c>
      <c r="B299" s="292" t="s">
        <v>11</v>
      </c>
      <c r="C299" s="338" t="s">
        <v>570</v>
      </c>
      <c r="D299" s="322">
        <v>0.05</v>
      </c>
      <c r="E299" s="534">
        <f>+F300</f>
        <v>18307.361475830305</v>
      </c>
      <c r="F299" s="534">
        <f>(D299*E299)</f>
        <v>915.36807379151526</v>
      </c>
    </row>
    <row r="300" spans="1:7">
      <c r="A300" s="312">
        <v>0</v>
      </c>
      <c r="B300" s="116" t="s">
        <v>9</v>
      </c>
      <c r="C300" s="217" t="s">
        <v>1593</v>
      </c>
      <c r="D300" s="117">
        <f>0.45</f>
        <v>0.45</v>
      </c>
      <c r="E300" s="535">
        <f>VLOOKUP(B300,INSUMOS!$B$8:$D$1012,3,FALSE)</f>
        <v>40683.025501845121</v>
      </c>
      <c r="F300" s="536">
        <f>+D300*E300</f>
        <v>18307.361475830305</v>
      </c>
    </row>
    <row r="301" spans="1:7" ht="16.5" thickBot="1">
      <c r="A301" s="312">
        <v>0</v>
      </c>
      <c r="B301" s="116"/>
      <c r="C301" s="115"/>
      <c r="D301" s="120"/>
      <c r="E301" s="535"/>
      <c r="F301" s="536"/>
    </row>
    <row r="302" spans="1:7" ht="68.25" customHeight="1" thickBot="1">
      <c r="A302" s="311">
        <f>+A298+1</f>
        <v>51</v>
      </c>
      <c r="B302" s="268" t="s">
        <v>1104</v>
      </c>
      <c r="C302" s="269" t="s">
        <v>16</v>
      </c>
      <c r="D302" s="270"/>
      <c r="E302" s="538"/>
      <c r="F302" s="539">
        <f>ROUND(SUM(F303:F305),0)</f>
        <v>326421</v>
      </c>
      <c r="G302" s="28" t="s">
        <v>1345</v>
      </c>
    </row>
    <row r="303" spans="1:7">
      <c r="A303" s="312">
        <v>0</v>
      </c>
      <c r="B303" s="383" t="s">
        <v>1476</v>
      </c>
      <c r="C303" s="338" t="s">
        <v>1596</v>
      </c>
      <c r="D303" s="117">
        <v>0.5</v>
      </c>
      <c r="E303" s="535">
        <f>VLOOKUP(B303,INSUMOS!$B$8:$D$1012,3,FALSE)</f>
        <v>150000</v>
      </c>
      <c r="F303" s="536">
        <f>+D303*E303</f>
        <v>75000</v>
      </c>
    </row>
    <row r="304" spans="1:7">
      <c r="A304" s="320">
        <v>0</v>
      </c>
      <c r="B304" s="292" t="s">
        <v>11</v>
      </c>
      <c r="C304" s="338" t="s">
        <v>570</v>
      </c>
      <c r="D304" s="322">
        <v>0.03</v>
      </c>
      <c r="E304" s="534">
        <f>+F305</f>
        <v>244098.15301107074</v>
      </c>
      <c r="F304" s="534">
        <f>(D304*E304)</f>
        <v>7322.9445903321221</v>
      </c>
    </row>
    <row r="305" spans="1:7">
      <c r="A305" s="312">
        <v>0</v>
      </c>
      <c r="B305" s="116" t="s">
        <v>9</v>
      </c>
      <c r="C305" s="338" t="s">
        <v>1593</v>
      </c>
      <c r="D305" s="117">
        <v>6</v>
      </c>
      <c r="E305" s="535">
        <f>VLOOKUP(B305,INSUMOS!$B$8:$D$1012,3,FALSE)</f>
        <v>40683.025501845121</v>
      </c>
      <c r="F305" s="536">
        <f>+D305*E305</f>
        <v>244098.15301107074</v>
      </c>
    </row>
    <row r="306" spans="1:7" ht="16.5" thickBot="1">
      <c r="A306" s="312">
        <v>0</v>
      </c>
      <c r="B306" s="116"/>
      <c r="C306" s="338"/>
      <c r="D306" s="117"/>
      <c r="E306" s="535"/>
      <c r="F306" s="536"/>
    </row>
    <row r="307" spans="1:7" ht="79.5" thickBot="1">
      <c r="A307" s="311">
        <f>+A302+1</f>
        <v>52</v>
      </c>
      <c r="B307" s="268" t="s">
        <v>872</v>
      </c>
      <c r="C307" s="269" t="s">
        <v>16</v>
      </c>
      <c r="D307" s="270"/>
      <c r="E307" s="538"/>
      <c r="F307" s="539">
        <f>ROUND(SUM(F308:F310),0)</f>
        <v>719035</v>
      </c>
      <c r="G307" s="28" t="s">
        <v>1345</v>
      </c>
    </row>
    <row r="308" spans="1:7">
      <c r="A308" s="312">
        <v>0</v>
      </c>
      <c r="B308" s="383" t="s">
        <v>1476</v>
      </c>
      <c r="C308" s="338" t="s">
        <v>1596</v>
      </c>
      <c r="D308" s="117">
        <v>2</v>
      </c>
      <c r="E308" s="535">
        <f>VLOOKUP(B308,INSUMOS!$B$8:$D$1012,3,FALSE)</f>
        <v>150000</v>
      </c>
      <c r="F308" s="536">
        <f>+D308*E308</f>
        <v>300000</v>
      </c>
    </row>
    <row r="309" spans="1:7">
      <c r="A309" s="320">
        <v>0</v>
      </c>
      <c r="B309" s="292" t="s">
        <v>11</v>
      </c>
      <c r="C309" s="338" t="s">
        <v>570</v>
      </c>
      <c r="D309" s="322">
        <v>0.03</v>
      </c>
      <c r="E309" s="534">
        <f>+F310</f>
        <v>406830.25501845119</v>
      </c>
      <c r="F309" s="534">
        <f>(D309*E309)</f>
        <v>12204.907650553536</v>
      </c>
    </row>
    <row r="310" spans="1:7">
      <c r="A310" s="312">
        <v>0</v>
      </c>
      <c r="B310" s="116" t="s">
        <v>9</v>
      </c>
      <c r="C310" s="338" t="s">
        <v>1593</v>
      </c>
      <c r="D310" s="117">
        <v>10</v>
      </c>
      <c r="E310" s="535">
        <f>VLOOKUP(B310,INSUMOS!$B$8:$D$1012,3,FALSE)</f>
        <v>40683.025501845121</v>
      </c>
      <c r="F310" s="536">
        <f>+D310*E310</f>
        <v>406830.25501845119</v>
      </c>
    </row>
    <row r="311" spans="1:7" ht="16.5" thickBot="1">
      <c r="A311" s="312">
        <v>0</v>
      </c>
      <c r="B311" s="116"/>
      <c r="C311" s="338"/>
      <c r="D311" s="117"/>
      <c r="E311" s="535"/>
      <c r="F311" s="536"/>
    </row>
    <row r="312" spans="1:7" ht="85.5" customHeight="1" thickBot="1">
      <c r="A312" s="311">
        <f>+A307+1</f>
        <v>53</v>
      </c>
      <c r="B312" s="268" t="s">
        <v>1105</v>
      </c>
      <c r="C312" s="269" t="s">
        <v>16</v>
      </c>
      <c r="D312" s="270"/>
      <c r="E312" s="538"/>
      <c r="F312" s="539">
        <f>ROUND(SUM(F313:F315),0)</f>
        <v>1288070</v>
      </c>
      <c r="G312" s="28" t="s">
        <v>1345</v>
      </c>
    </row>
    <row r="313" spans="1:7">
      <c r="A313" s="312">
        <v>0</v>
      </c>
      <c r="B313" s="383" t="s">
        <v>1476</v>
      </c>
      <c r="C313" s="217" t="s">
        <v>1596</v>
      </c>
      <c r="D313" s="117">
        <v>3</v>
      </c>
      <c r="E313" s="535">
        <f>VLOOKUP(B313,INSUMOS!$B$8:$D$1012,3,FALSE)</f>
        <v>150000</v>
      </c>
      <c r="F313" s="536">
        <f>+D313*E313</f>
        <v>450000</v>
      </c>
    </row>
    <row r="314" spans="1:7">
      <c r="A314" s="320">
        <v>0</v>
      </c>
      <c r="B314" s="292" t="s">
        <v>11</v>
      </c>
      <c r="C314" s="338" t="s">
        <v>570</v>
      </c>
      <c r="D314" s="322">
        <v>0.03</v>
      </c>
      <c r="E314" s="534">
        <f>+F315</f>
        <v>813660.51003690239</v>
      </c>
      <c r="F314" s="534">
        <f>(D314*E314)</f>
        <v>24409.815301107072</v>
      </c>
    </row>
    <row r="315" spans="1:7">
      <c r="A315" s="312">
        <v>0</v>
      </c>
      <c r="B315" s="116" t="s">
        <v>9</v>
      </c>
      <c r="C315" s="217" t="s">
        <v>1593</v>
      </c>
      <c r="D315" s="117">
        <v>20</v>
      </c>
      <c r="E315" s="535">
        <f>VLOOKUP(B315,INSUMOS!$B$8:$D$1012,3,FALSE)</f>
        <v>40683.025501845121</v>
      </c>
      <c r="F315" s="536">
        <f>+D315*E315</f>
        <v>813660.51003690239</v>
      </c>
    </row>
    <row r="316" spans="1:7" ht="16.5" thickBot="1">
      <c r="A316" s="312">
        <v>0</v>
      </c>
      <c r="B316" s="116"/>
      <c r="C316" s="115"/>
      <c r="D316" s="117"/>
      <c r="E316" s="535"/>
      <c r="F316" s="536"/>
    </row>
    <row r="317" spans="1:7" ht="63" customHeight="1" thickBot="1">
      <c r="A317" s="311">
        <f>+A312+1</f>
        <v>54</v>
      </c>
      <c r="B317" s="268" t="s">
        <v>887</v>
      </c>
      <c r="C317" s="269" t="s">
        <v>13</v>
      </c>
      <c r="D317" s="270"/>
      <c r="E317" s="538"/>
      <c r="F317" s="539">
        <f>ROUND(SUM(F318:F322),0)</f>
        <v>8258</v>
      </c>
      <c r="G317" s="28" t="s">
        <v>1345</v>
      </c>
    </row>
    <row r="318" spans="1:7">
      <c r="A318" s="312">
        <v>0</v>
      </c>
      <c r="B318" s="116" t="s">
        <v>1325</v>
      </c>
      <c r="C318" s="217" t="s">
        <v>13</v>
      </c>
      <c r="D318" s="117">
        <v>3</v>
      </c>
      <c r="E318" s="535">
        <f>VLOOKUP(B318,INSUMOS!$B$8:$D$1012,3,FALSE)</f>
        <v>112.76</v>
      </c>
      <c r="F318" s="536">
        <f>+D318*E318</f>
        <v>338.28000000000003</v>
      </c>
    </row>
    <row r="319" spans="1:7">
      <c r="A319" s="320">
        <v>0</v>
      </c>
      <c r="B319" s="292" t="s">
        <v>426</v>
      </c>
      <c r="C319" s="338" t="s">
        <v>76</v>
      </c>
      <c r="D319" s="322">
        <v>0.01</v>
      </c>
      <c r="E319" s="534">
        <f>F318</f>
        <v>338.28000000000003</v>
      </c>
      <c r="F319" s="534">
        <f>+D319*E319</f>
        <v>3.3828000000000005</v>
      </c>
    </row>
    <row r="320" spans="1:7">
      <c r="A320" s="312">
        <v>0</v>
      </c>
      <c r="B320" s="116" t="s">
        <v>1363</v>
      </c>
      <c r="C320" s="217" t="s">
        <v>16</v>
      </c>
      <c r="D320" s="117">
        <v>0.12</v>
      </c>
      <c r="E320" s="535">
        <f>VLOOKUP(B320,INSUMOS!$B$8:$D$1012,3,FALSE)</f>
        <v>62475</v>
      </c>
      <c r="F320" s="536">
        <f>+D320*E320</f>
        <v>7497</v>
      </c>
    </row>
    <row r="321" spans="1:11">
      <c r="A321" s="320">
        <v>0</v>
      </c>
      <c r="B321" s="292" t="s">
        <v>11</v>
      </c>
      <c r="C321" s="338" t="s">
        <v>570</v>
      </c>
      <c r="D321" s="322">
        <v>0.03</v>
      </c>
      <c r="E321" s="534">
        <f>+F322</f>
        <v>406.83025501845123</v>
      </c>
      <c r="F321" s="534">
        <f>(D321*E321)</f>
        <v>12.204907650553537</v>
      </c>
    </row>
    <row r="322" spans="1:11">
      <c r="A322" s="312">
        <v>0</v>
      </c>
      <c r="B322" s="116" t="s">
        <v>9</v>
      </c>
      <c r="C322" s="217" t="s">
        <v>1593</v>
      </c>
      <c r="D322" s="117">
        <v>0.01</v>
      </c>
      <c r="E322" s="535">
        <f>VLOOKUP(B322,INSUMOS!$B$8:$D$1012,3,FALSE)</f>
        <v>40683.025501845121</v>
      </c>
      <c r="F322" s="536">
        <f>+D322*E322</f>
        <v>406.83025501845123</v>
      </c>
    </row>
    <row r="323" spans="1:11" ht="16.5" thickBot="1">
      <c r="A323" s="312">
        <v>0</v>
      </c>
      <c r="B323" s="116"/>
      <c r="C323" s="115"/>
      <c r="D323" s="117"/>
      <c r="E323" s="535"/>
      <c r="F323" s="536"/>
    </row>
    <row r="324" spans="1:11" ht="32.25" thickBot="1">
      <c r="A324" s="311">
        <f>+A317+1</f>
        <v>55</v>
      </c>
      <c r="B324" s="268" t="s">
        <v>801</v>
      </c>
      <c r="C324" s="269" t="s">
        <v>13</v>
      </c>
      <c r="D324" s="273"/>
      <c r="E324" s="549"/>
      <c r="F324" s="539">
        <f>ROUND(SUM(F325:F329),0)</f>
        <v>1346</v>
      </c>
      <c r="G324" s="28" t="s">
        <v>1345</v>
      </c>
    </row>
    <row r="325" spans="1:11">
      <c r="A325" s="312">
        <v>0</v>
      </c>
      <c r="B325" s="125" t="str">
        <f>B320</f>
        <v>COLOMBINA PLASTICA P/SEÑALIZACION</v>
      </c>
      <c r="C325" s="217" t="s">
        <v>16</v>
      </c>
      <c r="D325" s="117">
        <v>1.01010101010101E-2</v>
      </c>
      <c r="E325" s="535">
        <f>VLOOKUP(B325,INSUMOS!$B$8:$D$1012,3,FALSE)</f>
        <v>62475</v>
      </c>
      <c r="F325" s="536">
        <f>+D325*E325</f>
        <v>631.06060606060601</v>
      </c>
    </row>
    <row r="326" spans="1:11">
      <c r="A326" s="312">
        <v>0</v>
      </c>
      <c r="B326" s="116" t="s">
        <v>1325</v>
      </c>
      <c r="C326" s="217" t="s">
        <v>13</v>
      </c>
      <c r="D326" s="117">
        <v>3</v>
      </c>
      <c r="E326" s="535">
        <f>VLOOKUP(B326,INSUMOS!$B$8:$D$1012,3,FALSE)</f>
        <v>112.76</v>
      </c>
      <c r="F326" s="536">
        <f>+D326*E326</f>
        <v>338.28000000000003</v>
      </c>
    </row>
    <row r="327" spans="1:11">
      <c r="A327" s="320">
        <v>0</v>
      </c>
      <c r="B327" s="345" t="s">
        <v>271</v>
      </c>
      <c r="C327" s="217" t="s">
        <v>310</v>
      </c>
      <c r="D327" s="346">
        <v>8.3333333333333339E-4</v>
      </c>
      <c r="E327" s="534">
        <v>100000</v>
      </c>
      <c r="F327" s="534">
        <f>+D327*E327</f>
        <v>83.333333333333343</v>
      </c>
    </row>
    <row r="328" spans="1:11">
      <c r="A328" s="320">
        <v>0</v>
      </c>
      <c r="B328" s="292" t="s">
        <v>11</v>
      </c>
      <c r="C328" s="338" t="s">
        <v>570</v>
      </c>
      <c r="D328" s="322">
        <v>0.03</v>
      </c>
      <c r="E328" s="534">
        <f>+F329</f>
        <v>284.78117851291586</v>
      </c>
      <c r="F328" s="534">
        <f>(D328*E328)</f>
        <v>8.5434353553874747</v>
      </c>
    </row>
    <row r="329" spans="1:11">
      <c r="A329" s="312">
        <v>0</v>
      </c>
      <c r="B329" s="116" t="s">
        <v>9</v>
      </c>
      <c r="C329" s="217" t="s">
        <v>1593</v>
      </c>
      <c r="D329" s="120">
        <v>7.0000000000000001E-3</v>
      </c>
      <c r="E329" s="535">
        <f>VLOOKUP(B329,INSUMOS!$B$8:$D$1012,3,FALSE)</f>
        <v>40683.025501845121</v>
      </c>
      <c r="F329" s="536">
        <f>+D329*E329</f>
        <v>284.78117851291586</v>
      </c>
    </row>
    <row r="330" spans="1:11" ht="16.5" thickBot="1">
      <c r="A330" s="312">
        <v>0</v>
      </c>
      <c r="B330" s="116"/>
      <c r="C330" s="115"/>
      <c r="D330" s="120"/>
      <c r="E330" s="535"/>
      <c r="F330" s="536"/>
    </row>
    <row r="331" spans="1:11" ht="19.5" thickBot="1">
      <c r="A331" s="310" t="s">
        <v>721</v>
      </c>
      <c r="B331" s="583" t="s">
        <v>558</v>
      </c>
      <c r="C331" s="583"/>
      <c r="D331" s="583"/>
      <c r="E331" s="583"/>
      <c r="F331" s="584"/>
    </row>
    <row r="332" spans="1:11" s="297" customFormat="1" ht="32.25" thickBot="1">
      <c r="A332" s="311">
        <f>+A324+1</f>
        <v>56</v>
      </c>
      <c r="B332" s="268" t="s">
        <v>32</v>
      </c>
      <c r="C332" s="269" t="s">
        <v>180</v>
      </c>
      <c r="D332" s="273"/>
      <c r="E332" s="273"/>
      <c r="F332" s="539" t="e">
        <f>ROUND(SUM(F333:F338),0)</f>
        <v>#N/A</v>
      </c>
      <c r="G332" s="295" t="s">
        <v>1345</v>
      </c>
      <c r="H332" s="295"/>
      <c r="I332" s="296"/>
      <c r="J332" s="296"/>
      <c r="K332" s="296"/>
    </row>
    <row r="333" spans="1:11" ht="31.5">
      <c r="A333" s="312">
        <v>0</v>
      </c>
      <c r="B333" s="116" t="s">
        <v>895</v>
      </c>
      <c r="C333" s="217" t="s">
        <v>180</v>
      </c>
      <c r="D333" s="117">
        <v>0.6</v>
      </c>
      <c r="E333" s="535">
        <f>VLOOKUP(B333,INSUMOS!$B$8:$D$1012,3,FALSE)</f>
        <v>526593</v>
      </c>
      <c r="F333" s="536">
        <f>+D333*E333</f>
        <v>315955.8</v>
      </c>
    </row>
    <row r="334" spans="1:11">
      <c r="A334" s="312">
        <v>0</v>
      </c>
      <c r="B334" s="116" t="s">
        <v>17</v>
      </c>
      <c r="C334" s="217" t="s">
        <v>180</v>
      </c>
      <c r="D334" s="117">
        <v>0.4</v>
      </c>
      <c r="E334" s="535" t="e">
        <f>VLOOKUP(B334,INSUMOS!$B$8:$D$1012,3,FALSE)</f>
        <v>#N/A</v>
      </c>
      <c r="F334" s="536" t="e">
        <f>+D334*E334</f>
        <v>#N/A</v>
      </c>
    </row>
    <row r="335" spans="1:11">
      <c r="A335" s="320">
        <v>0</v>
      </c>
      <c r="B335" s="292" t="s">
        <v>426</v>
      </c>
      <c r="C335" s="338" t="s">
        <v>76</v>
      </c>
      <c r="D335" s="322">
        <v>0.03</v>
      </c>
      <c r="E335" s="534" t="e">
        <f>SUM(F333:F334)</f>
        <v>#N/A</v>
      </c>
      <c r="F335" s="534" t="e">
        <f>+D335*E335</f>
        <v>#N/A</v>
      </c>
    </row>
    <row r="336" spans="1:11" ht="52.5" customHeight="1">
      <c r="A336" s="320">
        <v>0</v>
      </c>
      <c r="B336" s="292" t="str">
        <f>B298</f>
        <v>ACARREO EN CARRETILLA DE MATERIALES, ESCOMBROS Y OTROS, DISTANCIA MAXIMA 100  ML</v>
      </c>
      <c r="C336" s="338" t="s">
        <v>180</v>
      </c>
      <c r="D336" s="322">
        <f>D333+D334+D335</f>
        <v>1.03</v>
      </c>
      <c r="E336" s="550">
        <f>F298</f>
        <v>19223</v>
      </c>
      <c r="F336" s="534">
        <f>+D336*E336</f>
        <v>19799.690000000002</v>
      </c>
    </row>
    <row r="337" spans="1:11">
      <c r="A337" s="320">
        <v>0</v>
      </c>
      <c r="B337" s="292" t="s">
        <v>11</v>
      </c>
      <c r="C337" s="338" t="s">
        <v>570</v>
      </c>
      <c r="D337" s="322">
        <v>0.03</v>
      </c>
      <c r="E337" s="534">
        <f>+F338</f>
        <v>203415.1275092256</v>
      </c>
      <c r="F337" s="534">
        <f>(D337*E337)</f>
        <v>6102.4538252767679</v>
      </c>
    </row>
    <row r="338" spans="1:11">
      <c r="A338" s="320">
        <v>0</v>
      </c>
      <c r="B338" s="292" t="s">
        <v>9</v>
      </c>
      <c r="C338" s="217" t="s">
        <v>1593</v>
      </c>
      <c r="D338" s="322">
        <v>5</v>
      </c>
      <c r="E338" s="550">
        <f>VLOOKUP(B338,INSUMOS!$B$8:$D$1012,3,FALSE)</f>
        <v>40683.025501845121</v>
      </c>
      <c r="F338" s="545">
        <f>+D338*E338</f>
        <v>203415.1275092256</v>
      </c>
    </row>
    <row r="339" spans="1:11" ht="16.5" thickBot="1">
      <c r="A339" s="320">
        <v>0</v>
      </c>
      <c r="B339" s="292"/>
      <c r="C339" s="321"/>
      <c r="D339" s="322"/>
      <c r="E339" s="550"/>
      <c r="F339" s="534"/>
    </row>
    <row r="340" spans="1:11" ht="16.5" thickBot="1">
      <c r="A340" s="311">
        <f>+A332+1</f>
        <v>57</v>
      </c>
      <c r="B340" s="268" t="s">
        <v>57</v>
      </c>
      <c r="C340" s="269" t="s">
        <v>180</v>
      </c>
      <c r="D340" s="270"/>
      <c r="E340" s="271"/>
      <c r="F340" s="572">
        <f>ROUND(SUM(F341:F349),0)</f>
        <v>836292</v>
      </c>
      <c r="G340" s="295" t="s">
        <v>1345</v>
      </c>
    </row>
    <row r="341" spans="1:11" ht="31.5">
      <c r="A341" s="312">
        <v>0</v>
      </c>
      <c r="B341" s="116" t="s">
        <v>895</v>
      </c>
      <c r="C341" s="217" t="s">
        <v>180</v>
      </c>
      <c r="D341" s="117">
        <v>1</v>
      </c>
      <c r="E341" s="535">
        <f>VLOOKUP(B341,INSUMOS!$B$8:$D$1012,3,FALSE)</f>
        <v>526593</v>
      </c>
      <c r="F341" s="536">
        <f t="shared" ref="F341:F347" si="3">+D341*E341</f>
        <v>526593</v>
      </c>
    </row>
    <row r="342" spans="1:11">
      <c r="A342" s="312">
        <v>0</v>
      </c>
      <c r="B342" s="181" t="s">
        <v>1384</v>
      </c>
      <c r="C342" s="217" t="s">
        <v>16</v>
      </c>
      <c r="D342" s="237">
        <v>1</v>
      </c>
      <c r="E342" s="535">
        <f>VLOOKUP(B342,INSUMOS!$B$8:$D$1012,3,FALSE)</f>
        <v>31500</v>
      </c>
      <c r="F342" s="536">
        <f t="shared" si="3"/>
        <v>31500</v>
      </c>
    </row>
    <row r="343" spans="1:11">
      <c r="A343" s="312">
        <v>0</v>
      </c>
      <c r="B343" s="181" t="s">
        <v>693</v>
      </c>
      <c r="C343" s="217" t="s">
        <v>16</v>
      </c>
      <c r="D343" s="237">
        <v>0.5</v>
      </c>
      <c r="E343" s="535">
        <f>VLOOKUP(B343,INSUMOS!$B$8:$D$1012,3,FALSE)</f>
        <v>9000</v>
      </c>
      <c r="F343" s="536">
        <f t="shared" si="3"/>
        <v>4500</v>
      </c>
    </row>
    <row r="344" spans="1:11">
      <c r="A344" s="320">
        <v>0</v>
      </c>
      <c r="B344" s="292" t="s">
        <v>676</v>
      </c>
      <c r="C344" s="217" t="s">
        <v>1595</v>
      </c>
      <c r="D344" s="322">
        <v>0.1</v>
      </c>
      <c r="E344" s="551">
        <f>VLOOKUP(B344,INSUMOS!$B$8:$D$1012,3,FALSE)</f>
        <v>5696.8869999999997</v>
      </c>
      <c r="F344" s="534">
        <f t="shared" si="3"/>
        <v>569.68870000000004</v>
      </c>
    </row>
    <row r="345" spans="1:11">
      <c r="A345" s="320">
        <v>0</v>
      </c>
      <c r="B345" s="292" t="s">
        <v>426</v>
      </c>
      <c r="C345" s="338" t="s">
        <v>76</v>
      </c>
      <c r="D345" s="322">
        <v>0.03</v>
      </c>
      <c r="E345" s="534">
        <f>SUM(F341:F344)</f>
        <v>563162.68870000006</v>
      </c>
      <c r="F345" s="534">
        <f t="shared" si="3"/>
        <v>16894.880661000003</v>
      </c>
    </row>
    <row r="346" spans="1:11" ht="31.5">
      <c r="A346" s="320">
        <v>0</v>
      </c>
      <c r="B346" s="292" t="s">
        <v>1572</v>
      </c>
      <c r="C346" s="217" t="s">
        <v>310</v>
      </c>
      <c r="D346" s="322">
        <v>0.1</v>
      </c>
      <c r="E346" s="535">
        <f>VLOOKUP(B346,INSUMOS!$B$8:$D$1012,3,FALSE)</f>
        <v>59656.292638743078</v>
      </c>
      <c r="F346" s="534">
        <f t="shared" si="3"/>
        <v>5965.629263874308</v>
      </c>
      <c r="G346" s="513">
        <v>2025</v>
      </c>
    </row>
    <row r="347" spans="1:11" ht="51" customHeight="1">
      <c r="A347" s="320">
        <v>0</v>
      </c>
      <c r="B347" s="292" t="str">
        <f>B336</f>
        <v>ACARREO EN CARRETILLA DE MATERIALES, ESCOMBROS Y OTROS, DISTANCIA MAXIMA 100  ML</v>
      </c>
      <c r="C347" s="217" t="s">
        <v>180</v>
      </c>
      <c r="D347" s="322">
        <f>D341+D345</f>
        <v>1.03</v>
      </c>
      <c r="E347" s="534">
        <f>E336</f>
        <v>19223</v>
      </c>
      <c r="F347" s="534">
        <f t="shared" si="3"/>
        <v>19799.690000000002</v>
      </c>
    </row>
    <row r="348" spans="1:11">
      <c r="A348" s="320">
        <v>0</v>
      </c>
      <c r="B348" s="292" t="s">
        <v>11</v>
      </c>
      <c r="C348" s="338" t="s">
        <v>570</v>
      </c>
      <c r="D348" s="322">
        <v>0.03</v>
      </c>
      <c r="E348" s="534">
        <f>+F349</f>
        <v>223756.64026014815</v>
      </c>
      <c r="F348" s="534">
        <f>(D348*E348)</f>
        <v>6712.6992078044441</v>
      </c>
    </row>
    <row r="349" spans="1:11">
      <c r="A349" s="320">
        <v>0</v>
      </c>
      <c r="B349" s="292" t="s">
        <v>9</v>
      </c>
      <c r="C349" s="217" t="s">
        <v>1593</v>
      </c>
      <c r="D349" s="322">
        <v>5.5</v>
      </c>
      <c r="E349" s="551">
        <f>VLOOKUP(B349,INSUMOS!$B$8:$D$1012,3,FALSE)</f>
        <v>40683.025501845121</v>
      </c>
      <c r="F349" s="534">
        <f>+D349*E349</f>
        <v>223756.64026014815</v>
      </c>
      <c r="G349" s="25"/>
    </row>
    <row r="350" spans="1:11" ht="16.5" thickBot="1">
      <c r="A350" s="312">
        <v>0</v>
      </c>
      <c r="B350" s="116"/>
      <c r="C350" s="115"/>
      <c r="D350" s="117"/>
      <c r="E350" s="535"/>
      <c r="F350" s="536"/>
      <c r="G350" s="25"/>
    </row>
    <row r="351" spans="1:11" s="297" customFormat="1" ht="16.5" thickBot="1">
      <c r="A351" s="311">
        <f>+A340+1</f>
        <v>58</v>
      </c>
      <c r="B351" s="268" t="s">
        <v>358</v>
      </c>
      <c r="C351" s="269" t="s">
        <v>180</v>
      </c>
      <c r="D351" s="270"/>
      <c r="E351" s="271"/>
      <c r="F351" s="572">
        <f>ROUND(SUM(F352:F358),0)</f>
        <v>1027557</v>
      </c>
      <c r="G351" s="295" t="s">
        <v>1345</v>
      </c>
      <c r="H351" s="295"/>
      <c r="I351" s="296"/>
      <c r="J351" s="296"/>
      <c r="K351" s="296"/>
    </row>
    <row r="352" spans="1:11" ht="38.25" customHeight="1">
      <c r="A352" s="312">
        <v>0</v>
      </c>
      <c r="B352" s="116" t="str">
        <f>INSUMOS!B863</f>
        <v>CONCRETO 1:2:3 ELABORADO EN OBRA-3.000PSI CLASE D</v>
      </c>
      <c r="C352" s="217" t="s">
        <v>180</v>
      </c>
      <c r="D352" s="117">
        <v>1</v>
      </c>
      <c r="E352" s="544">
        <f>VLOOKUP(B352,INSUMOS!$B$8:$D$1012,3,FALSE)</f>
        <v>526593</v>
      </c>
      <c r="F352" s="536">
        <f>+D352*E352</f>
        <v>526593</v>
      </c>
    </row>
    <row r="353" spans="1:7">
      <c r="A353" s="320">
        <v>0</v>
      </c>
      <c r="B353" s="292" t="s">
        <v>426</v>
      </c>
      <c r="C353" s="338" t="s">
        <v>76</v>
      </c>
      <c r="D353" s="322">
        <v>0.03</v>
      </c>
      <c r="E353" s="534">
        <f>SUM(F352:F352)</f>
        <v>526593</v>
      </c>
      <c r="F353" s="534">
        <f>+D353*E353</f>
        <v>15797.789999999999</v>
      </c>
    </row>
    <row r="354" spans="1:7">
      <c r="A354" s="320">
        <v>0</v>
      </c>
      <c r="B354" s="292" t="s">
        <v>327</v>
      </c>
      <c r="C354" s="338" t="s">
        <v>180</v>
      </c>
      <c r="D354" s="322">
        <v>1</v>
      </c>
      <c r="E354" s="534">
        <f>BASICOS!E216</f>
        <v>169656</v>
      </c>
      <c r="F354" s="534">
        <f>+D354*E354</f>
        <v>169656</v>
      </c>
    </row>
    <row r="355" spans="1:7" ht="31.5">
      <c r="A355" s="312">
        <v>0</v>
      </c>
      <c r="B355" s="292" t="s">
        <v>1572</v>
      </c>
      <c r="C355" s="217" t="s">
        <v>310</v>
      </c>
      <c r="D355" s="117">
        <v>0.04</v>
      </c>
      <c r="E355" s="544">
        <f>VLOOKUP(B355,INSUMOS!$B$8:$D$1012,3,FALSE)</f>
        <v>59656.292638743078</v>
      </c>
      <c r="F355" s="536">
        <f>+D355*E355</f>
        <v>2386.2517055497233</v>
      </c>
      <c r="G355" s="513">
        <v>2025</v>
      </c>
    </row>
    <row r="356" spans="1:7" ht="51" customHeight="1">
      <c r="A356" s="312">
        <v>0</v>
      </c>
      <c r="B356" s="93" t="str">
        <f>B347</f>
        <v>ACARREO EN CARRETILLA DE MATERIALES, ESCOMBROS Y OTROS, DISTANCIA MAXIMA 100  ML</v>
      </c>
      <c r="C356" s="217" t="s">
        <v>180</v>
      </c>
      <c r="D356" s="117">
        <v>1.03</v>
      </c>
      <c r="E356" s="544">
        <f>E347</f>
        <v>19223</v>
      </c>
      <c r="F356" s="536">
        <f>+D356*E356</f>
        <v>19799.690000000002</v>
      </c>
    </row>
    <row r="357" spans="1:7">
      <c r="A357" s="320">
        <v>0</v>
      </c>
      <c r="B357" s="292" t="s">
        <v>11</v>
      </c>
      <c r="C357" s="338" t="s">
        <v>570</v>
      </c>
      <c r="D357" s="322">
        <v>0.03</v>
      </c>
      <c r="E357" s="534">
        <f>+F358</f>
        <v>284781.17851291585</v>
      </c>
      <c r="F357" s="534">
        <f>(D357*E357)</f>
        <v>8543.4353553874753</v>
      </c>
    </row>
    <row r="358" spans="1:7">
      <c r="A358" s="312">
        <v>0</v>
      </c>
      <c r="B358" s="116" t="s">
        <v>9</v>
      </c>
      <c r="C358" s="217" t="s">
        <v>1593</v>
      </c>
      <c r="D358" s="117">
        <v>7</v>
      </c>
      <c r="E358" s="535">
        <f>VLOOKUP(B358,INSUMOS!$B$8:$D$1012,3,FALSE)</f>
        <v>40683.025501845121</v>
      </c>
      <c r="F358" s="542">
        <f>+D358*E358</f>
        <v>284781.17851291585</v>
      </c>
    </row>
    <row r="359" spans="1:7" ht="16.5" thickBot="1">
      <c r="A359" s="312">
        <v>0</v>
      </c>
      <c r="B359" s="116"/>
      <c r="C359" s="115"/>
      <c r="D359" s="117"/>
      <c r="E359" s="535"/>
      <c r="F359" s="536"/>
    </row>
    <row r="360" spans="1:7" ht="32.25" thickBot="1">
      <c r="A360" s="311">
        <f>+A351+1</f>
        <v>59</v>
      </c>
      <c r="B360" s="268" t="s">
        <v>58</v>
      </c>
      <c r="C360" s="269" t="s">
        <v>180</v>
      </c>
      <c r="D360" s="270"/>
      <c r="E360" s="271"/>
      <c r="F360" s="572">
        <f>ROUND(SUM(F361:F369),0)</f>
        <v>984541</v>
      </c>
    </row>
    <row r="361" spans="1:7" ht="31.5">
      <c r="A361" s="312">
        <v>0</v>
      </c>
      <c r="B361" s="116" t="s">
        <v>895</v>
      </c>
      <c r="C361" s="217" t="s">
        <v>180</v>
      </c>
      <c r="D361" s="117">
        <v>1</v>
      </c>
      <c r="E361" s="535">
        <f>VLOOKUP(B361,INSUMOS!$B$8:$D$1012,3,FALSE)</f>
        <v>526593</v>
      </c>
      <c r="F361" s="536">
        <f t="shared" ref="F361:F366" si="4">+D361*E361</f>
        <v>526593</v>
      </c>
    </row>
    <row r="362" spans="1:7">
      <c r="A362" s="312">
        <v>0</v>
      </c>
      <c r="B362" s="116" t="s">
        <v>676</v>
      </c>
      <c r="C362" s="217" t="s">
        <v>1595</v>
      </c>
      <c r="D362" s="117">
        <v>0.73499999999999999</v>
      </c>
      <c r="E362" s="535">
        <f>VLOOKUP(B362,INSUMOS!$B$8:$D$1012,3,FALSE)</f>
        <v>5696.8869999999997</v>
      </c>
      <c r="F362" s="536">
        <f t="shared" si="4"/>
        <v>4187.211945</v>
      </c>
    </row>
    <row r="363" spans="1:7">
      <c r="A363" s="320">
        <v>0</v>
      </c>
      <c r="B363" s="292" t="s">
        <v>426</v>
      </c>
      <c r="C363" s="338" t="s">
        <v>76</v>
      </c>
      <c r="D363" s="322">
        <v>0.03</v>
      </c>
      <c r="E363" s="534">
        <f>SUM(F361:F362)</f>
        <v>530780.21194499999</v>
      </c>
      <c r="F363" s="534">
        <f t="shared" si="4"/>
        <v>15923.406358349999</v>
      </c>
    </row>
    <row r="364" spans="1:7">
      <c r="A364" s="312">
        <v>0</v>
      </c>
      <c r="B364" s="116" t="s">
        <v>693</v>
      </c>
      <c r="C364" s="217" t="s">
        <v>16</v>
      </c>
      <c r="D364" s="117">
        <v>5.5</v>
      </c>
      <c r="E364" s="535">
        <f>VLOOKUP(B364,INSUMOS!$B$8:$D$1012,3,FALSE)</f>
        <v>9000</v>
      </c>
      <c r="F364" s="536">
        <f t="shared" si="4"/>
        <v>49500</v>
      </c>
    </row>
    <row r="365" spans="1:7">
      <c r="A365" s="312">
        <v>0</v>
      </c>
      <c r="B365" s="116" t="s">
        <v>1384</v>
      </c>
      <c r="C365" s="217" t="s">
        <v>16</v>
      </c>
      <c r="D365" s="117">
        <v>1</v>
      </c>
      <c r="E365" s="535">
        <f>VLOOKUP(B365,INSUMOS!$B$8:$D$1012,3,FALSE)</f>
        <v>31500</v>
      </c>
      <c r="F365" s="536">
        <f t="shared" si="4"/>
        <v>31500</v>
      </c>
    </row>
    <row r="366" spans="1:7" ht="31.5">
      <c r="A366" s="312">
        <v>0</v>
      </c>
      <c r="B366" s="292" t="s">
        <v>1572</v>
      </c>
      <c r="C366" s="217" t="s">
        <v>310</v>
      </c>
      <c r="D366" s="117">
        <v>0.04</v>
      </c>
      <c r="E366" s="535">
        <f>VLOOKUP(B366,INSUMOS!$B$8:$D$1012,3,FALSE)</f>
        <v>59656.292638743078</v>
      </c>
      <c r="F366" s="536">
        <f t="shared" si="4"/>
        <v>2386.2517055497233</v>
      </c>
      <c r="G366" s="295"/>
    </row>
    <row r="367" spans="1:7" ht="47.25" customHeight="1">
      <c r="A367" s="312">
        <v>0</v>
      </c>
      <c r="B367" s="292" t="str">
        <f>B356</f>
        <v>ACARREO EN CARRETILLA DE MATERIALES, ESCOMBROS Y OTROS, DISTANCIA MAXIMA 100  ML</v>
      </c>
      <c r="C367" s="338" t="s">
        <v>180</v>
      </c>
      <c r="D367" s="322">
        <v>1</v>
      </c>
      <c r="E367" s="534">
        <f>E356</f>
        <v>19223</v>
      </c>
      <c r="F367" s="534">
        <f>+D367*E367</f>
        <v>19223</v>
      </c>
    </row>
    <row r="368" spans="1:7">
      <c r="A368" s="320">
        <v>0</v>
      </c>
      <c r="B368" s="292" t="s">
        <v>11</v>
      </c>
      <c r="C368" s="338" t="s">
        <v>570</v>
      </c>
      <c r="D368" s="322">
        <v>0.03</v>
      </c>
      <c r="E368" s="534">
        <f>+F369</f>
        <v>325464.20401476097</v>
      </c>
      <c r="F368" s="534">
        <f>(D368*E368)</f>
        <v>9763.9261204428294</v>
      </c>
    </row>
    <row r="369" spans="1:11">
      <c r="A369" s="312">
        <v>0</v>
      </c>
      <c r="B369" s="116" t="s">
        <v>9</v>
      </c>
      <c r="C369" s="217" t="s">
        <v>1593</v>
      </c>
      <c r="D369" s="117">
        <v>8</v>
      </c>
      <c r="E369" s="535">
        <f>VLOOKUP(B369,INSUMOS!$B$8:$D$1012,3,FALSE)</f>
        <v>40683.025501845121</v>
      </c>
      <c r="F369" s="542">
        <f>+D369*E369</f>
        <v>325464.20401476097</v>
      </c>
    </row>
    <row r="370" spans="1:11" ht="16.5" thickBot="1">
      <c r="A370" s="312">
        <v>0</v>
      </c>
      <c r="B370" s="116"/>
      <c r="C370" s="115"/>
      <c r="D370" s="117"/>
      <c r="E370" s="535"/>
      <c r="F370" s="536"/>
    </row>
    <row r="371" spans="1:11" s="297" customFormat="1" ht="19.5" thickBot="1">
      <c r="A371" s="311">
        <f>+A360+1</f>
        <v>60</v>
      </c>
      <c r="B371" s="268" t="s">
        <v>59</v>
      </c>
      <c r="C371" s="269" t="s">
        <v>180</v>
      </c>
      <c r="D371" s="270"/>
      <c r="E371" s="271"/>
      <c r="F371" s="572">
        <f>ROUND(SUM(F372:F376),0)</f>
        <v>639856</v>
      </c>
      <c r="G371" s="295" t="s">
        <v>1345</v>
      </c>
      <c r="H371" s="337"/>
      <c r="I371" s="296"/>
      <c r="J371" s="296"/>
      <c r="K371" s="296"/>
    </row>
    <row r="372" spans="1:11" ht="31.5">
      <c r="A372" s="312">
        <v>0</v>
      </c>
      <c r="B372" s="181" t="s">
        <v>1343</v>
      </c>
      <c r="C372" s="217" t="s">
        <v>180</v>
      </c>
      <c r="D372" s="117">
        <v>1</v>
      </c>
      <c r="E372" s="535">
        <f>VLOOKUP(B372,INSUMOS!$B$8:$D$1012,3,FALSE)</f>
        <v>491309</v>
      </c>
      <c r="F372" s="536">
        <f>+D372*E372</f>
        <v>491309</v>
      </c>
    </row>
    <row r="373" spans="1:11">
      <c r="A373" s="320">
        <v>0</v>
      </c>
      <c r="B373" s="292" t="s">
        <v>426</v>
      </c>
      <c r="C373" s="338" t="s">
        <v>76</v>
      </c>
      <c r="D373" s="322">
        <v>0.05</v>
      </c>
      <c r="E373" s="534">
        <f>SUM(F372)</f>
        <v>491309</v>
      </c>
      <c r="F373" s="534">
        <f>+D373*E373</f>
        <v>24565.45</v>
      </c>
    </row>
    <row r="374" spans="1:11" ht="48" customHeight="1">
      <c r="A374" s="312">
        <v>0</v>
      </c>
      <c r="B374" s="93" t="str">
        <f>B367</f>
        <v>ACARREO EN CARRETILLA DE MATERIALES, ESCOMBROS Y OTROS, DISTANCIA MAXIMA 100  ML</v>
      </c>
      <c r="C374" s="217" t="s">
        <v>180</v>
      </c>
      <c r="D374" s="117">
        <v>1</v>
      </c>
      <c r="E374" s="535">
        <f>E367</f>
        <v>19223</v>
      </c>
      <c r="F374" s="536">
        <f>+D374*E374</f>
        <v>19223</v>
      </c>
    </row>
    <row r="375" spans="1:11">
      <c r="A375" s="320">
        <v>0</v>
      </c>
      <c r="B375" s="292" t="s">
        <v>11</v>
      </c>
      <c r="C375" s="338" t="s">
        <v>570</v>
      </c>
      <c r="D375" s="322">
        <v>0.03</v>
      </c>
      <c r="E375" s="534">
        <f>+F376</f>
        <v>101707.5637546128</v>
      </c>
      <c r="F375" s="534">
        <f>(D375*E375)</f>
        <v>3051.226912638384</v>
      </c>
    </row>
    <row r="376" spans="1:11">
      <c r="A376" s="312">
        <v>0</v>
      </c>
      <c r="B376" s="116" t="s">
        <v>9</v>
      </c>
      <c r="C376" s="217" t="s">
        <v>1593</v>
      </c>
      <c r="D376" s="117">
        <v>2.5</v>
      </c>
      <c r="E376" s="535">
        <f>VLOOKUP(B376,INSUMOS!$B$8:$D$1012,3,FALSE)</f>
        <v>40683.025501845121</v>
      </c>
      <c r="F376" s="542">
        <f>+D376*E376</f>
        <v>101707.5637546128</v>
      </c>
    </row>
    <row r="377" spans="1:11" ht="16.5" thickBot="1">
      <c r="A377" s="312">
        <v>0</v>
      </c>
      <c r="B377" s="116"/>
      <c r="C377" s="115"/>
      <c r="D377" s="117"/>
      <c r="E377" s="28"/>
      <c r="F377" s="118"/>
    </row>
    <row r="378" spans="1:11" ht="19.5" thickBot="1">
      <c r="A378" s="310" t="s">
        <v>722</v>
      </c>
      <c r="B378" s="577" t="s">
        <v>557</v>
      </c>
      <c r="C378" s="577"/>
      <c r="D378" s="577"/>
      <c r="E378" s="577"/>
      <c r="F378" s="578"/>
    </row>
    <row r="379" spans="1:11" s="297" customFormat="1" ht="63" customHeight="1" thickBot="1">
      <c r="A379" s="311">
        <f>+A371+1</f>
        <v>61</v>
      </c>
      <c r="B379" s="268" t="s">
        <v>352</v>
      </c>
      <c r="C379" s="269" t="s">
        <v>16</v>
      </c>
      <c r="D379" s="270"/>
      <c r="E379" s="271"/>
      <c r="F379" s="539" t="e">
        <f>ROUND(SUM(F380:F388),0)</f>
        <v>#N/A</v>
      </c>
      <c r="G379" s="295" t="s">
        <v>1345</v>
      </c>
      <c r="H379" s="295"/>
      <c r="I379" s="296"/>
      <c r="J379" s="296"/>
      <c r="K379" s="296"/>
    </row>
    <row r="380" spans="1:11">
      <c r="A380" s="312">
        <v>0</v>
      </c>
      <c r="B380" s="116" t="s">
        <v>275</v>
      </c>
      <c r="C380" s="217" t="s">
        <v>180</v>
      </c>
      <c r="D380" s="117">
        <f>1*2*1.5</f>
        <v>3</v>
      </c>
      <c r="E380" s="535">
        <f>F77</f>
        <v>54527</v>
      </c>
      <c r="F380" s="536">
        <f t="shared" ref="F380:F388" si="5">+D380*E380</f>
        <v>163581</v>
      </c>
    </row>
    <row r="381" spans="1:11" ht="31.5">
      <c r="A381" s="312">
        <v>0</v>
      </c>
      <c r="B381" s="116" t="str">
        <f>B721</f>
        <v>MURO DOBLE 0.25, LADRILLO COMUN .07X.11X.22, INCLUYE MORTERO 1:4</v>
      </c>
      <c r="C381" s="217" t="s">
        <v>178</v>
      </c>
      <c r="D381" s="117">
        <v>10.5</v>
      </c>
      <c r="E381" s="535">
        <f>F721</f>
        <v>188969</v>
      </c>
      <c r="F381" s="536">
        <f t="shared" si="5"/>
        <v>1984174.5</v>
      </c>
    </row>
    <row r="382" spans="1:11">
      <c r="A382" s="312">
        <v>0</v>
      </c>
      <c r="B382" s="116" t="s">
        <v>182</v>
      </c>
      <c r="C382" s="217" t="s">
        <v>178</v>
      </c>
      <c r="D382" s="117">
        <v>10.5</v>
      </c>
      <c r="E382" s="535">
        <f>F973</f>
        <v>33542</v>
      </c>
      <c r="F382" s="536">
        <f t="shared" si="5"/>
        <v>352191</v>
      </c>
    </row>
    <row r="383" spans="1:11" ht="31.5">
      <c r="A383" s="312">
        <v>0</v>
      </c>
      <c r="B383" s="116" t="s">
        <v>32</v>
      </c>
      <c r="C383" s="217" t="s">
        <v>180</v>
      </c>
      <c r="D383" s="117">
        <f>6*0.4*0.4</f>
        <v>0.96000000000000019</v>
      </c>
      <c r="E383" s="535" t="e">
        <f>F332</f>
        <v>#N/A</v>
      </c>
      <c r="F383" s="536" t="e">
        <f t="shared" si="5"/>
        <v>#N/A</v>
      </c>
    </row>
    <row r="384" spans="1:11">
      <c r="A384" s="312">
        <v>0</v>
      </c>
      <c r="B384" s="116" t="s">
        <v>71</v>
      </c>
      <c r="C384" s="217" t="s">
        <v>178</v>
      </c>
      <c r="D384" s="117">
        <v>2</v>
      </c>
      <c r="E384" s="535">
        <f>F1061</f>
        <v>252475</v>
      </c>
      <c r="F384" s="536">
        <f t="shared" si="5"/>
        <v>504950</v>
      </c>
    </row>
    <row r="385" spans="1:11">
      <c r="A385" s="312">
        <v>0</v>
      </c>
      <c r="B385" s="116" t="s">
        <v>79</v>
      </c>
      <c r="C385" s="217" t="s">
        <v>180</v>
      </c>
      <c r="D385" s="117">
        <f>1.3*0.25*0.15</f>
        <v>4.8750000000000002E-2</v>
      </c>
      <c r="E385" s="535">
        <f>F1185</f>
        <v>1631665</v>
      </c>
      <c r="F385" s="536">
        <f t="shared" si="5"/>
        <v>79543.668749999997</v>
      </c>
    </row>
    <row r="386" spans="1:11" ht="33.75" customHeight="1">
      <c r="A386" s="312">
        <v>0</v>
      </c>
      <c r="B386" s="116" t="s">
        <v>276</v>
      </c>
      <c r="C386" s="217" t="s">
        <v>178</v>
      </c>
      <c r="D386" s="117">
        <v>2</v>
      </c>
      <c r="E386" s="535">
        <f>F1910</f>
        <v>66032</v>
      </c>
      <c r="F386" s="536">
        <f t="shared" si="5"/>
        <v>132064</v>
      </c>
    </row>
    <row r="387" spans="1:11" ht="31.5">
      <c r="A387" s="312">
        <v>0</v>
      </c>
      <c r="B387" s="116" t="s">
        <v>495</v>
      </c>
      <c r="C387" s="217" t="s">
        <v>288</v>
      </c>
      <c r="D387" s="117">
        <v>36</v>
      </c>
      <c r="E387" s="535">
        <f>F1080</f>
        <v>9020</v>
      </c>
      <c r="F387" s="536">
        <f t="shared" si="5"/>
        <v>324720</v>
      </c>
    </row>
    <row r="388" spans="1:11">
      <c r="A388" s="312">
        <v>0</v>
      </c>
      <c r="B388" s="116" t="s">
        <v>296</v>
      </c>
      <c r="C388" s="217" t="s">
        <v>13</v>
      </c>
      <c r="D388" s="523">
        <v>24</v>
      </c>
      <c r="E388" s="552">
        <f>INSUMOS!D92</f>
        <v>10650</v>
      </c>
      <c r="F388" s="536">
        <f t="shared" si="5"/>
        <v>255600</v>
      </c>
    </row>
    <row r="389" spans="1:11" ht="16.5" thickBot="1">
      <c r="A389" s="312">
        <v>0</v>
      </c>
      <c r="B389" s="116"/>
      <c r="C389" s="115"/>
      <c r="D389" s="117"/>
      <c r="E389" s="535"/>
      <c r="F389" s="536"/>
    </row>
    <row r="390" spans="1:11" s="297" customFormat="1" ht="111" thickBot="1">
      <c r="A390" s="311">
        <f>+A379+1</f>
        <v>62</v>
      </c>
      <c r="B390" s="268" t="s">
        <v>1085</v>
      </c>
      <c r="C390" s="269" t="s">
        <v>16</v>
      </c>
      <c r="D390" s="270"/>
      <c r="E390" s="271"/>
      <c r="F390" s="539">
        <f>ROUND(SUM(F391:F400),0)</f>
        <v>446682</v>
      </c>
      <c r="G390" s="295" t="s">
        <v>1345</v>
      </c>
      <c r="H390" s="295"/>
      <c r="I390" s="296"/>
      <c r="J390" s="296"/>
      <c r="K390" s="296"/>
    </row>
    <row r="391" spans="1:11" ht="31.5" customHeight="1">
      <c r="A391" s="312">
        <v>0</v>
      </c>
      <c r="B391" s="116" t="s">
        <v>1018</v>
      </c>
      <c r="C391" s="217" t="s">
        <v>180</v>
      </c>
      <c r="D391" s="117">
        <v>0.28999999999999998</v>
      </c>
      <c r="E391" s="535">
        <f>VLOOKUP(B391,INSUMOS!$B$8:$D$1012,3,FALSE)</f>
        <v>584634</v>
      </c>
      <c r="F391" s="536">
        <f t="shared" ref="F391:F398" si="6">+D391*E391</f>
        <v>169543.86</v>
      </c>
    </row>
    <row r="392" spans="1:11">
      <c r="A392" s="312">
        <v>0</v>
      </c>
      <c r="B392" s="116" t="s">
        <v>33</v>
      </c>
      <c r="C392" s="217" t="s">
        <v>180</v>
      </c>
      <c r="D392" s="117">
        <v>0.02</v>
      </c>
      <c r="E392" s="535">
        <f>VLOOKUP(B392,INSUMOS!$B$8:$D$1012,3,FALSE)</f>
        <v>662082</v>
      </c>
      <c r="F392" s="536">
        <f>+D392*E392</f>
        <v>13241.64</v>
      </c>
    </row>
    <row r="393" spans="1:11">
      <c r="A393" s="312">
        <v>0</v>
      </c>
      <c r="B393" s="116" t="s">
        <v>1324</v>
      </c>
      <c r="C393" s="217" t="s">
        <v>288</v>
      </c>
      <c r="D393" s="117">
        <f>+D394*3%</f>
        <v>0.16799999999999998</v>
      </c>
      <c r="E393" s="535">
        <f>VLOOKUP(B393,INSUMOS!$B$8:$D$1012,3,FALSE)</f>
        <v>7992.1193333333331</v>
      </c>
      <c r="F393" s="536">
        <f t="shared" si="6"/>
        <v>1342.6760479999998</v>
      </c>
    </row>
    <row r="394" spans="1:11">
      <c r="A394" s="312">
        <v>0</v>
      </c>
      <c r="B394" s="116" t="s">
        <v>23</v>
      </c>
      <c r="C394" s="217" t="s">
        <v>288</v>
      </c>
      <c r="D394" s="117">
        <v>5.6</v>
      </c>
      <c r="E394" s="535">
        <f>VLOOKUP(B394,INSUMOS!$B$8:$D$1012,3,FALSE)</f>
        <v>6150</v>
      </c>
      <c r="F394" s="536">
        <f t="shared" si="6"/>
        <v>34440</v>
      </c>
    </row>
    <row r="395" spans="1:11" ht="63">
      <c r="A395" s="312">
        <v>0</v>
      </c>
      <c r="B395" s="116" t="s">
        <v>1077</v>
      </c>
      <c r="C395" s="217" t="s">
        <v>16</v>
      </c>
      <c r="D395" s="117">
        <v>1</v>
      </c>
      <c r="E395" s="535">
        <f>VLOOKUP(B395,INSUMOS!$B$8:$D$1012,3,FALSE)</f>
        <v>62639.999999999993</v>
      </c>
      <c r="F395" s="536">
        <f t="shared" si="6"/>
        <v>62639.999999999993</v>
      </c>
    </row>
    <row r="396" spans="1:11">
      <c r="A396" s="320">
        <v>0</v>
      </c>
      <c r="B396" s="292" t="s">
        <v>426</v>
      </c>
      <c r="C396" s="338" t="s">
        <v>76</v>
      </c>
      <c r="D396" s="322">
        <v>0.05</v>
      </c>
      <c r="E396" s="534">
        <f>SUM(F391:F394)</f>
        <v>218568.17604799999</v>
      </c>
      <c r="F396" s="534">
        <f t="shared" si="6"/>
        <v>10928.408802400001</v>
      </c>
    </row>
    <row r="397" spans="1:11">
      <c r="A397" s="320">
        <v>0</v>
      </c>
      <c r="B397" s="292" t="s">
        <v>195</v>
      </c>
      <c r="C397" s="217" t="s">
        <v>16</v>
      </c>
      <c r="D397" s="322">
        <v>0.71</v>
      </c>
      <c r="E397" s="534">
        <f>BASICOS!D49</f>
        <v>20416</v>
      </c>
      <c r="F397" s="534">
        <f t="shared" si="6"/>
        <v>14495.359999999999</v>
      </c>
    </row>
    <row r="398" spans="1:11" ht="53.25" customHeight="1">
      <c r="A398" s="312">
        <v>0</v>
      </c>
      <c r="B398" s="93" t="str">
        <f>B374</f>
        <v>ACARREO EN CARRETILLA DE MATERIALES, ESCOMBROS Y OTROS, DISTANCIA MAXIMA 100  ML</v>
      </c>
      <c r="C398" s="217" t="s">
        <v>180</v>
      </c>
      <c r="D398" s="117">
        <f>D391+D392</f>
        <v>0.31</v>
      </c>
      <c r="E398" s="535">
        <f>E374</f>
        <v>19223</v>
      </c>
      <c r="F398" s="536">
        <f t="shared" si="6"/>
        <v>5959.13</v>
      </c>
    </row>
    <row r="399" spans="1:11">
      <c r="A399" s="320">
        <v>0</v>
      </c>
      <c r="B399" s="292" t="s">
        <v>11</v>
      </c>
      <c r="C399" s="338" t="s">
        <v>570</v>
      </c>
      <c r="D399" s="322">
        <v>0.03</v>
      </c>
      <c r="E399" s="534">
        <f>+F400</f>
        <v>130185.68160590439</v>
      </c>
      <c r="F399" s="534">
        <f>(D399*E399)</f>
        <v>3905.5704481771318</v>
      </c>
    </row>
    <row r="400" spans="1:11">
      <c r="A400" s="312">
        <v>0</v>
      </c>
      <c r="B400" s="116" t="s">
        <v>9</v>
      </c>
      <c r="C400" s="217" t="s">
        <v>1593</v>
      </c>
      <c r="D400" s="117">
        <f>3.2</f>
        <v>3.2</v>
      </c>
      <c r="E400" s="535">
        <f>VLOOKUP(B400,INSUMOS!$B$8:$D$1012,3,FALSE)</f>
        <v>40683.025501845121</v>
      </c>
      <c r="F400" s="536">
        <f>+D400*E400</f>
        <v>130185.68160590439</v>
      </c>
    </row>
    <row r="401" spans="1:11" ht="16.5" thickBot="1">
      <c r="A401" s="312">
        <v>0</v>
      </c>
      <c r="B401" s="116"/>
      <c r="C401" s="115"/>
      <c r="D401" s="117"/>
      <c r="E401" s="535"/>
      <c r="F401" s="536"/>
    </row>
    <row r="402" spans="1:11" ht="111" thickBot="1">
      <c r="A402" s="311">
        <f>+A390+1</f>
        <v>63</v>
      </c>
      <c r="B402" s="268" t="s">
        <v>1082</v>
      </c>
      <c r="C402" s="269" t="s">
        <v>16</v>
      </c>
      <c r="D402" s="270"/>
      <c r="E402" s="271"/>
      <c r="F402" s="539">
        <f>ROUND(SUM(F403:F412),0)</f>
        <v>357790</v>
      </c>
      <c r="G402" s="295" t="s">
        <v>1345</v>
      </c>
    </row>
    <row r="403" spans="1:11" ht="31.5">
      <c r="A403" s="312">
        <v>0</v>
      </c>
      <c r="B403" s="116" t="s">
        <v>1018</v>
      </c>
      <c r="C403" s="217" t="s">
        <v>180</v>
      </c>
      <c r="D403" s="117">
        <v>0.17</v>
      </c>
      <c r="E403" s="535">
        <f>VLOOKUP(B403,INSUMOS!$B$8:$D$1012,3,FALSE)</f>
        <v>584634</v>
      </c>
      <c r="F403" s="536">
        <f t="shared" ref="F403:F410" si="7">+D403*E403</f>
        <v>99387.780000000013</v>
      </c>
    </row>
    <row r="404" spans="1:11">
      <c r="A404" s="312">
        <v>0</v>
      </c>
      <c r="B404" s="116" t="s">
        <v>33</v>
      </c>
      <c r="C404" s="217" t="s">
        <v>180</v>
      </c>
      <c r="D404" s="117">
        <v>0.02</v>
      </c>
      <c r="E404" s="535">
        <f>VLOOKUP(B404,INSUMOS!$B$8:$D$1012,3,FALSE)</f>
        <v>662082</v>
      </c>
      <c r="F404" s="536">
        <f t="shared" si="7"/>
        <v>13241.64</v>
      </c>
    </row>
    <row r="405" spans="1:11">
      <c r="A405" s="312">
        <v>0</v>
      </c>
      <c r="B405" s="116" t="s">
        <v>23</v>
      </c>
      <c r="C405" s="217" t="s">
        <v>288</v>
      </c>
      <c r="D405" s="117">
        <v>6.72</v>
      </c>
      <c r="E405" s="535">
        <f>VLOOKUP(B405,INSUMOS!$B$8:$D$1012,3,FALSE)</f>
        <v>6150</v>
      </c>
      <c r="F405" s="536">
        <f t="shared" si="7"/>
        <v>41328</v>
      </c>
    </row>
    <row r="406" spans="1:11">
      <c r="A406" s="312">
        <v>0</v>
      </c>
      <c r="B406" s="116" t="str">
        <f>B393</f>
        <v>ALAMBRE NEGRO No.17 kG</v>
      </c>
      <c r="C406" s="217" t="s">
        <v>288</v>
      </c>
      <c r="D406" s="117">
        <f>+D405*3%</f>
        <v>0.20159999999999997</v>
      </c>
      <c r="E406" s="535">
        <f>VLOOKUP(B406,INSUMOS!$B$8:$D$1012,3,FALSE)</f>
        <v>7992.1193333333331</v>
      </c>
      <c r="F406" s="536">
        <f t="shared" si="7"/>
        <v>1611.2112575999997</v>
      </c>
    </row>
    <row r="407" spans="1:11" ht="63">
      <c r="A407" s="312">
        <v>0</v>
      </c>
      <c r="B407" s="116" t="s">
        <v>1077</v>
      </c>
      <c r="C407" s="217" t="s">
        <v>16</v>
      </c>
      <c r="D407" s="117">
        <v>1</v>
      </c>
      <c r="E407" s="535">
        <f>VLOOKUP(B407,INSUMOS!$B$8:$D$1012,3,FALSE)</f>
        <v>62639.999999999993</v>
      </c>
      <c r="F407" s="536">
        <f t="shared" si="7"/>
        <v>62639.999999999993</v>
      </c>
    </row>
    <row r="408" spans="1:11">
      <c r="A408" s="320">
        <v>0</v>
      </c>
      <c r="B408" s="292" t="s">
        <v>426</v>
      </c>
      <c r="C408" s="338" t="s">
        <v>76</v>
      </c>
      <c r="D408" s="322">
        <v>0.05</v>
      </c>
      <c r="E408" s="534">
        <f>SUM(F403:F406)</f>
        <v>155568.63125760001</v>
      </c>
      <c r="F408" s="534">
        <f t="shared" si="7"/>
        <v>7778.4315628800005</v>
      </c>
    </row>
    <row r="409" spans="1:11">
      <c r="A409" s="320">
        <v>0</v>
      </c>
      <c r="B409" s="292" t="s">
        <v>195</v>
      </c>
      <c r="C409" s="217" t="s">
        <v>16</v>
      </c>
      <c r="D409" s="322">
        <v>0.53</v>
      </c>
      <c r="E409" s="534">
        <f>E397</f>
        <v>20416</v>
      </c>
      <c r="F409" s="534">
        <f t="shared" si="7"/>
        <v>10820.480000000001</v>
      </c>
    </row>
    <row r="410" spans="1:11" ht="50.25" customHeight="1">
      <c r="A410" s="312">
        <v>0</v>
      </c>
      <c r="B410" s="93" t="str">
        <f>B398</f>
        <v>ACARREO EN CARRETILLA DE MATERIALES, ESCOMBROS Y OTROS, DISTANCIA MAXIMA 100  ML</v>
      </c>
      <c r="C410" s="217" t="s">
        <v>180</v>
      </c>
      <c r="D410" s="117">
        <f>D403+D404</f>
        <v>0.19</v>
      </c>
      <c r="E410" s="535">
        <f>F298</f>
        <v>19223</v>
      </c>
      <c r="F410" s="536">
        <f t="shared" si="7"/>
        <v>3652.37</v>
      </c>
    </row>
    <row r="411" spans="1:11">
      <c r="A411" s="320">
        <v>0</v>
      </c>
      <c r="B411" s="292" t="s">
        <v>11</v>
      </c>
      <c r="C411" s="338" t="s">
        <v>570</v>
      </c>
      <c r="D411" s="322">
        <v>0.03</v>
      </c>
      <c r="E411" s="534">
        <f>+F412</f>
        <v>113912.47140516633</v>
      </c>
      <c r="F411" s="534">
        <f>(D411*E411)</f>
        <v>3417.3741421549898</v>
      </c>
    </row>
    <row r="412" spans="1:11">
      <c r="A412" s="312">
        <v>0</v>
      </c>
      <c r="B412" s="116" t="s">
        <v>9</v>
      </c>
      <c r="C412" s="217" t="s">
        <v>1593</v>
      </c>
      <c r="D412" s="117">
        <f>2.8</f>
        <v>2.8</v>
      </c>
      <c r="E412" s="535">
        <f>VLOOKUP(B412,INSUMOS!$B$8:$D$1012,3,FALSE)</f>
        <v>40683.025501845121</v>
      </c>
      <c r="F412" s="536">
        <f>+D412*E412</f>
        <v>113912.47140516633</v>
      </c>
    </row>
    <row r="413" spans="1:11" s="297" customFormat="1" ht="16.5" thickBot="1">
      <c r="A413" s="320">
        <v>0</v>
      </c>
      <c r="B413" s="292"/>
      <c r="C413" s="321"/>
      <c r="D413" s="322"/>
      <c r="E413" s="535"/>
      <c r="F413" s="534"/>
      <c r="G413" s="295"/>
      <c r="H413" s="295"/>
      <c r="I413" s="296"/>
      <c r="J413" s="296"/>
      <c r="K413" s="296"/>
    </row>
    <row r="414" spans="1:11" s="297" customFormat="1" ht="117" customHeight="1" thickBot="1">
      <c r="A414" s="311">
        <f>+A402+1</f>
        <v>64</v>
      </c>
      <c r="B414" s="268" t="s">
        <v>1083</v>
      </c>
      <c r="C414" s="269" t="s">
        <v>16</v>
      </c>
      <c r="D414" s="270"/>
      <c r="E414" s="271"/>
      <c r="F414" s="539">
        <f>ROUND(SUM(F415:F423),0)</f>
        <v>484932</v>
      </c>
      <c r="G414" s="295" t="s">
        <v>1345</v>
      </c>
      <c r="H414" s="295"/>
      <c r="I414" s="296"/>
      <c r="J414" s="296"/>
      <c r="K414" s="296"/>
    </row>
    <row r="415" spans="1:11">
      <c r="A415" s="312">
        <v>0</v>
      </c>
      <c r="B415" s="116" t="s">
        <v>33</v>
      </c>
      <c r="C415" s="217" t="s">
        <v>180</v>
      </c>
      <c r="D415" s="117">
        <v>0.1</v>
      </c>
      <c r="E415" s="535">
        <f>VLOOKUP(B415,INSUMOS!$B$8:$D$1012,3,FALSE)</f>
        <v>662082</v>
      </c>
      <c r="F415" s="536">
        <f t="shared" ref="F415:F421" si="8">+D415*E415</f>
        <v>66208.2</v>
      </c>
    </row>
    <row r="416" spans="1:11">
      <c r="A416" s="312">
        <v>0</v>
      </c>
      <c r="B416" s="116" t="s">
        <v>33</v>
      </c>
      <c r="C416" s="217" t="s">
        <v>180</v>
      </c>
      <c r="D416" s="117">
        <v>0.02</v>
      </c>
      <c r="E416" s="535">
        <f>VLOOKUP(B416,INSUMOS!$B$8:$D$1012,3,FALSE)</f>
        <v>662082</v>
      </c>
      <c r="F416" s="536">
        <f t="shared" si="8"/>
        <v>13241.64</v>
      </c>
    </row>
    <row r="417" spans="1:11" ht="35.25" customHeight="1">
      <c r="A417" s="312">
        <v>0</v>
      </c>
      <c r="B417" s="116" t="s">
        <v>1018</v>
      </c>
      <c r="C417" s="217" t="s">
        <v>180</v>
      </c>
      <c r="D417" s="117">
        <f>0.8*0.8*0.14</f>
        <v>8.9600000000000027E-2</v>
      </c>
      <c r="E417" s="535">
        <f>VLOOKUP(B417,INSUMOS!$B$8:$D$1012,3,FALSE)</f>
        <v>584634</v>
      </c>
      <c r="F417" s="536">
        <f t="shared" si="8"/>
        <v>52383.206400000017</v>
      </c>
    </row>
    <row r="418" spans="1:11">
      <c r="A418" s="312">
        <v>0</v>
      </c>
      <c r="B418" s="116" t="s">
        <v>20</v>
      </c>
      <c r="C418" s="217" t="s">
        <v>16</v>
      </c>
      <c r="D418" s="117">
        <v>133</v>
      </c>
      <c r="E418" s="535">
        <f>VLOOKUP(B418,INSUMOS!$B$8:$D$1012,3,FALSE)</f>
        <v>1012</v>
      </c>
      <c r="F418" s="536">
        <f t="shared" si="8"/>
        <v>134596</v>
      </c>
    </row>
    <row r="419" spans="1:11" ht="63">
      <c r="A419" s="312">
        <v>0</v>
      </c>
      <c r="B419" s="116" t="s">
        <v>1077</v>
      </c>
      <c r="C419" s="217" t="s">
        <v>16</v>
      </c>
      <c r="D419" s="117">
        <v>1</v>
      </c>
      <c r="E419" s="535">
        <f>VLOOKUP(B419,INSUMOS!$B$8:$D$1012,3,FALSE)</f>
        <v>62639.999999999993</v>
      </c>
      <c r="F419" s="536">
        <f t="shared" si="8"/>
        <v>62639.999999999993</v>
      </c>
    </row>
    <row r="420" spans="1:11">
      <c r="A420" s="320">
        <v>0</v>
      </c>
      <c r="B420" s="292" t="s">
        <v>426</v>
      </c>
      <c r="C420" s="338" t="s">
        <v>76</v>
      </c>
      <c r="D420" s="322">
        <v>0.05</v>
      </c>
      <c r="E420" s="534">
        <f>SUM(F415:F418)</f>
        <v>266429.04639999999</v>
      </c>
      <c r="F420" s="534">
        <f t="shared" si="8"/>
        <v>13321.45232</v>
      </c>
      <c r="G420" s="330"/>
    </row>
    <row r="421" spans="1:11" ht="53.25" customHeight="1">
      <c r="A421" s="312">
        <v>0</v>
      </c>
      <c r="B421" s="93" t="str">
        <f>B410</f>
        <v>ACARREO EN CARRETILLA DE MATERIALES, ESCOMBROS Y OTROS, DISTANCIA MAXIMA 100  ML</v>
      </c>
      <c r="C421" s="217" t="s">
        <v>180</v>
      </c>
      <c r="D421" s="117">
        <f>D415+D416+D417+0.23</f>
        <v>0.43960000000000005</v>
      </c>
      <c r="E421" s="535">
        <f>VLOOKUP(B421,INSUMOS!$B$8:$D$1012,3,FALSE)</f>
        <v>19223</v>
      </c>
      <c r="F421" s="536">
        <f t="shared" si="8"/>
        <v>8450.4308000000001</v>
      </c>
    </row>
    <row r="422" spans="1:11">
      <c r="A422" s="320">
        <v>0</v>
      </c>
      <c r="B422" s="292" t="s">
        <v>11</v>
      </c>
      <c r="C422" s="338" t="s">
        <v>570</v>
      </c>
      <c r="D422" s="322">
        <v>0.03</v>
      </c>
      <c r="E422" s="534">
        <f>+F423</f>
        <v>130185.68160590439</v>
      </c>
      <c r="F422" s="534">
        <f>(D422*E422)</f>
        <v>3905.5704481771318</v>
      </c>
    </row>
    <row r="423" spans="1:11">
      <c r="A423" s="312">
        <v>0</v>
      </c>
      <c r="B423" s="116" t="s">
        <v>9</v>
      </c>
      <c r="C423" s="217" t="s">
        <v>1593</v>
      </c>
      <c r="D423" s="117">
        <f>3.2</f>
        <v>3.2</v>
      </c>
      <c r="E423" s="535">
        <f>VLOOKUP(B423,INSUMOS!$B$8:$D$1012,3,FALSE)</f>
        <v>40683.025501845121</v>
      </c>
      <c r="F423" s="536">
        <f>+D423*E423</f>
        <v>130185.68160590439</v>
      </c>
    </row>
    <row r="424" spans="1:11" ht="16.5" thickBot="1">
      <c r="A424" s="312">
        <v>0</v>
      </c>
      <c r="B424" s="116"/>
      <c r="C424" s="115"/>
      <c r="D424" s="117"/>
      <c r="E424" s="535"/>
      <c r="F424" s="536"/>
    </row>
    <row r="425" spans="1:11" s="297" customFormat="1" ht="114.75" customHeight="1" thickBot="1">
      <c r="A425" s="311">
        <f>+A414+1</f>
        <v>65</v>
      </c>
      <c r="B425" s="268" t="s">
        <v>1084</v>
      </c>
      <c r="C425" s="269" t="s">
        <v>16</v>
      </c>
      <c r="D425" s="270"/>
      <c r="E425" s="271"/>
      <c r="F425" s="539">
        <f>ROUND(SUM(F426:F434),0)</f>
        <v>420080</v>
      </c>
      <c r="G425" s="295" t="s">
        <v>1345</v>
      </c>
      <c r="H425" s="295"/>
      <c r="I425" s="296"/>
      <c r="J425" s="296"/>
      <c r="K425" s="296"/>
    </row>
    <row r="426" spans="1:11">
      <c r="A426" s="312">
        <v>0</v>
      </c>
      <c r="B426" s="116" t="s">
        <v>33</v>
      </c>
      <c r="C426" s="217" t="s">
        <v>180</v>
      </c>
      <c r="D426" s="117">
        <v>0.1</v>
      </c>
      <c r="E426" s="535">
        <f>VLOOKUP(B426,INSUMOS!$B$8:$D$1012,3,FALSE)</f>
        <v>662082</v>
      </c>
      <c r="F426" s="536">
        <f t="shared" ref="F426:F432" si="9">+D426*E426</f>
        <v>66208.2</v>
      </c>
    </row>
    <row r="427" spans="1:11">
      <c r="A427" s="312">
        <v>0</v>
      </c>
      <c r="B427" s="181" t="s">
        <v>33</v>
      </c>
      <c r="C427" s="217" t="s">
        <v>180</v>
      </c>
      <c r="D427" s="117">
        <v>0.02</v>
      </c>
      <c r="E427" s="535">
        <f>VLOOKUP(B427,INSUMOS!$B$8:$D$1012,3,FALSE)</f>
        <v>662082</v>
      </c>
      <c r="F427" s="536">
        <f t="shared" si="9"/>
        <v>13241.64</v>
      </c>
    </row>
    <row r="428" spans="1:11" ht="31.5">
      <c r="A428" s="312">
        <v>0</v>
      </c>
      <c r="B428" s="116" t="s">
        <v>1018</v>
      </c>
      <c r="C428" s="217" t="s">
        <v>180</v>
      </c>
      <c r="D428" s="117">
        <f>0.8*0.8*0.14</f>
        <v>8.9600000000000027E-2</v>
      </c>
      <c r="E428" s="535">
        <f>VLOOKUP(B428,INSUMOS!$B$8:$D$1012,3,FALSE)</f>
        <v>584634</v>
      </c>
      <c r="F428" s="536">
        <f t="shared" si="9"/>
        <v>52383.206400000017</v>
      </c>
    </row>
    <row r="429" spans="1:11">
      <c r="A429" s="312">
        <v>0</v>
      </c>
      <c r="B429" s="116" t="s">
        <v>20</v>
      </c>
      <c r="C429" s="217" t="s">
        <v>16</v>
      </c>
      <c r="D429" s="117">
        <v>92.8</v>
      </c>
      <c r="E429" s="535">
        <f>VLOOKUP(B429,INSUMOS!$B$8:$D$1012,3,FALSE)</f>
        <v>1012</v>
      </c>
      <c r="F429" s="536">
        <f t="shared" si="9"/>
        <v>93913.599999999991</v>
      </c>
    </row>
    <row r="430" spans="1:11" ht="63">
      <c r="A430" s="312">
        <v>0</v>
      </c>
      <c r="B430" s="116" t="s">
        <v>1077</v>
      </c>
      <c r="C430" s="217" t="s">
        <v>16</v>
      </c>
      <c r="D430" s="117">
        <v>1</v>
      </c>
      <c r="E430" s="535">
        <f>VLOOKUP(B430,INSUMOS!$B$8:$D$1012,3,FALSE)</f>
        <v>62639.999999999993</v>
      </c>
      <c r="F430" s="536">
        <f t="shared" si="9"/>
        <v>62639.999999999993</v>
      </c>
    </row>
    <row r="431" spans="1:11">
      <c r="A431" s="320">
        <v>0</v>
      </c>
      <c r="B431" s="292" t="s">
        <v>426</v>
      </c>
      <c r="C431" s="338" t="s">
        <v>76</v>
      </c>
      <c r="D431" s="322">
        <v>0.05</v>
      </c>
      <c r="E431" s="534">
        <f>SUM(F426:F429)</f>
        <v>225746.64640000003</v>
      </c>
      <c r="F431" s="534">
        <f t="shared" si="9"/>
        <v>11287.332320000001</v>
      </c>
    </row>
    <row r="432" spans="1:11" ht="48.75" customHeight="1">
      <c r="A432" s="312">
        <v>0</v>
      </c>
      <c r="B432" s="93" t="str">
        <f>B421</f>
        <v>ACARREO EN CARRETILLA DE MATERIALES, ESCOMBROS Y OTROS, DISTANCIA MAXIMA 100  ML</v>
      </c>
      <c r="C432" s="217" t="s">
        <v>180</v>
      </c>
      <c r="D432" s="117">
        <v>0.16</v>
      </c>
      <c r="E432" s="535">
        <f>VLOOKUP(B432,INSUMOS!$B$8:$D$1012,3,FALSE)</f>
        <v>19223</v>
      </c>
      <c r="F432" s="536">
        <f t="shared" si="9"/>
        <v>3075.6800000000003</v>
      </c>
      <c r="H432" s="28">
        <f>G432*133</f>
        <v>0</v>
      </c>
    </row>
    <row r="433" spans="1:7">
      <c r="A433" s="320">
        <v>0</v>
      </c>
      <c r="B433" s="292" t="s">
        <v>11</v>
      </c>
      <c r="C433" s="338" t="s">
        <v>570</v>
      </c>
      <c r="D433" s="322">
        <v>0.03</v>
      </c>
      <c r="E433" s="534">
        <f>+F434</f>
        <v>113912.47140516633</v>
      </c>
      <c r="F433" s="534">
        <f>(D433*E433)</f>
        <v>3417.3741421549898</v>
      </c>
    </row>
    <row r="434" spans="1:7">
      <c r="A434" s="312">
        <v>0</v>
      </c>
      <c r="B434" s="116" t="s">
        <v>9</v>
      </c>
      <c r="C434" s="217" t="s">
        <v>1593</v>
      </c>
      <c r="D434" s="117">
        <f>2.8</f>
        <v>2.8</v>
      </c>
      <c r="E434" s="535">
        <f>VLOOKUP(B434,INSUMOS!$B$8:$D$1012,3,FALSE)</f>
        <v>40683.025501845121</v>
      </c>
      <c r="F434" s="536">
        <f>+D434*E434</f>
        <v>113912.47140516633</v>
      </c>
    </row>
    <row r="435" spans="1:7" ht="16.5" thickBot="1">
      <c r="A435" s="312">
        <v>0</v>
      </c>
      <c r="B435" s="116"/>
      <c r="C435" s="115"/>
      <c r="D435" s="117"/>
      <c r="E435" s="535"/>
      <c r="F435" s="536"/>
    </row>
    <row r="436" spans="1:7" ht="32.25" thickBot="1">
      <c r="A436" s="311">
        <f>+A425+1</f>
        <v>66</v>
      </c>
      <c r="B436" s="268" t="s">
        <v>575</v>
      </c>
      <c r="C436" s="269" t="s">
        <v>16</v>
      </c>
      <c r="D436" s="270"/>
      <c r="E436" s="271"/>
      <c r="F436" s="539">
        <f>ROUND(SUM(F437:F446),0)</f>
        <v>8634586</v>
      </c>
      <c r="G436" s="28" t="s">
        <v>1400</v>
      </c>
    </row>
    <row r="437" spans="1:7">
      <c r="A437" s="312">
        <v>0</v>
      </c>
      <c r="B437" s="116" t="s">
        <v>30</v>
      </c>
      <c r="C437" s="217" t="s">
        <v>16</v>
      </c>
      <c r="D437" s="117">
        <v>6</v>
      </c>
      <c r="E437" s="535">
        <f>VLOOKUP(B437,INSUMOS!$B$8:$D$1012,3,FALSE)</f>
        <v>7962</v>
      </c>
      <c r="F437" s="536">
        <f t="shared" ref="F437:F446" si="10">D437*E437</f>
        <v>47772</v>
      </c>
    </row>
    <row r="438" spans="1:7">
      <c r="A438" s="312">
        <v>0</v>
      </c>
      <c r="B438" s="116" t="s">
        <v>1166</v>
      </c>
      <c r="C438" s="217" t="s">
        <v>16</v>
      </c>
      <c r="D438" s="117">
        <v>6</v>
      </c>
      <c r="E438" s="535">
        <f>VLOOKUP(B438,INSUMOS!$B$8:$D$1012,3,FALSE)</f>
        <v>18168.333333333332</v>
      </c>
      <c r="F438" s="536">
        <f t="shared" si="10"/>
        <v>109010</v>
      </c>
    </row>
    <row r="439" spans="1:7">
      <c r="A439" s="312">
        <v>0</v>
      </c>
      <c r="B439" s="93"/>
      <c r="C439" s="115"/>
      <c r="D439" s="117"/>
      <c r="E439" s="535"/>
      <c r="F439" s="536"/>
    </row>
    <row r="440" spans="1:7">
      <c r="A440" s="312">
        <v>0</v>
      </c>
      <c r="B440" s="116" t="s">
        <v>1261</v>
      </c>
      <c r="C440" s="217" t="s">
        <v>16</v>
      </c>
      <c r="D440" s="117">
        <v>1</v>
      </c>
      <c r="E440" s="535">
        <f>VLOOKUP(B440,INSUMOS!$B$8:$D$1012,3,FALSE)</f>
        <v>190206</v>
      </c>
      <c r="F440" s="536">
        <f t="shared" si="10"/>
        <v>190206</v>
      </c>
    </row>
    <row r="441" spans="1:7">
      <c r="A441" s="312">
        <v>0</v>
      </c>
      <c r="B441" s="116" t="s">
        <v>1326</v>
      </c>
      <c r="C441" s="217" t="s">
        <v>16</v>
      </c>
      <c r="D441" s="117">
        <v>1</v>
      </c>
      <c r="E441" s="553">
        <f>VLOOKUP(B441,INSUMOS!$B$8:$D$1012,3,FALSE)</f>
        <v>6506691</v>
      </c>
      <c r="F441" s="536">
        <f t="shared" si="10"/>
        <v>6506691</v>
      </c>
    </row>
    <row r="442" spans="1:7">
      <c r="A442" s="312">
        <v>0</v>
      </c>
      <c r="B442" s="116" t="s">
        <v>2</v>
      </c>
      <c r="C442" s="217" t="s">
        <v>16</v>
      </c>
      <c r="D442" s="117">
        <v>1</v>
      </c>
      <c r="E442" s="535">
        <f>VLOOKUP(B442,INSUMOS!$B$8:$D$1012,3,FALSE)</f>
        <v>98580.495575221241</v>
      </c>
      <c r="F442" s="536">
        <f t="shared" si="10"/>
        <v>98580.495575221241</v>
      </c>
    </row>
    <row r="443" spans="1:7">
      <c r="A443" s="312">
        <v>0</v>
      </c>
      <c r="B443" s="116" t="s">
        <v>1391</v>
      </c>
      <c r="C443" s="217" t="s">
        <v>13</v>
      </c>
      <c r="D443" s="117">
        <v>18</v>
      </c>
      <c r="E443" s="535">
        <f>VLOOKUP(B443,INSUMOS!$B$8:$D$1012,3,FALSE)</f>
        <v>35603.833333333336</v>
      </c>
      <c r="F443" s="536">
        <f t="shared" si="10"/>
        <v>640869</v>
      </c>
    </row>
    <row r="444" spans="1:7">
      <c r="A444" s="320">
        <v>0</v>
      </c>
      <c r="B444" s="292" t="s">
        <v>271</v>
      </c>
      <c r="C444" s="338" t="s">
        <v>76</v>
      </c>
      <c r="D444" s="322">
        <v>0.03</v>
      </c>
      <c r="E444" s="534">
        <f>SUM(F437:F443)</f>
        <v>7593128.4955752213</v>
      </c>
      <c r="F444" s="534">
        <f>+D444*E444</f>
        <v>227793.85486725662</v>
      </c>
    </row>
    <row r="445" spans="1:7">
      <c r="A445" s="320">
        <v>0</v>
      </c>
      <c r="B445" s="292" t="s">
        <v>11</v>
      </c>
      <c r="C445" s="338" t="s">
        <v>570</v>
      </c>
      <c r="D445" s="322">
        <v>0.03</v>
      </c>
      <c r="E445" s="534">
        <f>+F446</f>
        <v>789964.5739440741</v>
      </c>
      <c r="F445" s="534">
        <f>(D445*E445)</f>
        <v>23698.937218322222</v>
      </c>
    </row>
    <row r="446" spans="1:7">
      <c r="A446" s="312">
        <v>0</v>
      </c>
      <c r="B446" s="116" t="s">
        <v>24</v>
      </c>
      <c r="C446" s="217" t="s">
        <v>1593</v>
      </c>
      <c r="D446" s="117">
        <v>17.8</v>
      </c>
      <c r="E446" s="535">
        <f>VLOOKUP(B446,INSUMOS!$B$8:$D$1012,3,FALSE)</f>
        <v>44380.032244049107</v>
      </c>
      <c r="F446" s="536">
        <f t="shared" si="10"/>
        <v>789964.5739440741</v>
      </c>
    </row>
    <row r="447" spans="1:7">
      <c r="A447" s="312">
        <v>0</v>
      </c>
      <c r="B447" s="116"/>
      <c r="C447" s="115"/>
      <c r="D447" s="117"/>
      <c r="E447" s="535"/>
      <c r="F447" s="536"/>
    </row>
    <row r="448" spans="1:7" ht="16.5" thickBot="1">
      <c r="A448" s="312">
        <v>0</v>
      </c>
      <c r="B448" s="116"/>
      <c r="C448" s="115"/>
      <c r="D448" s="117"/>
      <c r="E448" s="535"/>
      <c r="F448" s="536"/>
    </row>
    <row r="449" spans="1:7" ht="16.5" thickBot="1">
      <c r="A449" s="311">
        <f>+A436+1</f>
        <v>67</v>
      </c>
      <c r="B449" s="268" t="s">
        <v>471</v>
      </c>
      <c r="C449" s="269" t="s">
        <v>13</v>
      </c>
      <c r="D449" s="270"/>
      <c r="E449" s="271"/>
      <c r="F449" s="539">
        <f>ROUND(SUM(F450:F453),0)</f>
        <v>42375</v>
      </c>
      <c r="G449" s="28" t="s">
        <v>1345</v>
      </c>
    </row>
    <row r="450" spans="1:7">
      <c r="A450" s="312">
        <v>0</v>
      </c>
      <c r="B450" s="116" t="s">
        <v>1260</v>
      </c>
      <c r="C450" s="217" t="s">
        <v>16</v>
      </c>
      <c r="D450" s="117">
        <v>0.33</v>
      </c>
      <c r="E450" s="535">
        <f>VLOOKUP(B450,INSUMOS!$B$8:$D$1012,3,FALSE)</f>
        <v>96426</v>
      </c>
      <c r="F450" s="536">
        <f>+D450*E450</f>
        <v>31820.58</v>
      </c>
    </row>
    <row r="451" spans="1:7">
      <c r="A451" s="320">
        <v>0</v>
      </c>
      <c r="B451" s="292" t="s">
        <v>271</v>
      </c>
      <c r="C451" s="338" t="s">
        <v>76</v>
      </c>
      <c r="D451" s="322">
        <v>0.03</v>
      </c>
      <c r="E451" s="534">
        <f>SUM(F450)</f>
        <v>31820.58</v>
      </c>
      <c r="F451" s="534">
        <f>+D451*E451</f>
        <v>954.61739999999998</v>
      </c>
    </row>
    <row r="452" spans="1:7">
      <c r="A452" s="320">
        <v>0</v>
      </c>
      <c r="B452" s="292" t="s">
        <v>11</v>
      </c>
      <c r="C452" s="338" t="s">
        <v>570</v>
      </c>
      <c r="D452" s="322">
        <v>0.03</v>
      </c>
      <c r="E452" s="534">
        <f>+F453</f>
        <v>9319.8067712503125</v>
      </c>
      <c r="F452" s="534">
        <f>(D452*E452)</f>
        <v>279.59420313750934</v>
      </c>
    </row>
    <row r="453" spans="1:7">
      <c r="A453" s="312">
        <v>0</v>
      </c>
      <c r="B453" s="116" t="s">
        <v>24</v>
      </c>
      <c r="C453" s="217" t="s">
        <v>1593</v>
      </c>
      <c r="D453" s="117">
        <f>0.21</f>
        <v>0.21</v>
      </c>
      <c r="E453" s="535">
        <f>VLOOKUP(B453,INSUMOS!$B$8:$D$1012,3,FALSE)</f>
        <v>44380.032244049107</v>
      </c>
      <c r="F453" s="542">
        <f>+D453*E453</f>
        <v>9319.8067712503125</v>
      </c>
    </row>
    <row r="454" spans="1:7" ht="16.5" thickBot="1">
      <c r="A454" s="312">
        <v>0</v>
      </c>
      <c r="B454" s="116"/>
      <c r="C454" s="115"/>
      <c r="D454" s="117"/>
      <c r="E454" s="535"/>
      <c r="F454" s="536"/>
    </row>
    <row r="455" spans="1:7" ht="36" customHeight="1" thickBot="1">
      <c r="A455" s="311">
        <f>+A449+1</f>
        <v>68</v>
      </c>
      <c r="B455" s="268" t="s">
        <v>1315</v>
      </c>
      <c r="C455" s="269" t="s">
        <v>13</v>
      </c>
      <c r="D455" s="270"/>
      <c r="E455" s="271"/>
      <c r="F455" s="539">
        <f>ROUND(SUM(F456:F460),0)</f>
        <v>103827</v>
      </c>
      <c r="G455" s="505"/>
    </row>
    <row r="456" spans="1:7">
      <c r="A456" s="312">
        <v>0</v>
      </c>
      <c r="B456" s="116" t="s">
        <v>473</v>
      </c>
      <c r="C456" s="217" t="s">
        <v>13</v>
      </c>
      <c r="D456" s="117">
        <v>1</v>
      </c>
      <c r="E456" s="535">
        <f>VLOOKUP(B456,INSUMOS!$B$8:$D$1012,3,FALSE)</f>
        <v>78908</v>
      </c>
      <c r="F456" s="536">
        <f>+D456*E456</f>
        <v>78908</v>
      </c>
    </row>
    <row r="457" spans="1:7">
      <c r="A457" s="320">
        <v>0</v>
      </c>
      <c r="B457" s="292" t="s">
        <v>426</v>
      </c>
      <c r="C457" s="338" t="s">
        <v>76</v>
      </c>
      <c r="D457" s="322">
        <v>0.03</v>
      </c>
      <c r="E457" s="534">
        <f>SUM(F456:F456)</f>
        <v>78908</v>
      </c>
      <c r="F457" s="534">
        <f>+D457*E457</f>
        <v>2367.2399999999998</v>
      </c>
    </row>
    <row r="458" spans="1:7">
      <c r="A458" s="320">
        <v>0</v>
      </c>
      <c r="B458" s="292" t="s">
        <v>271</v>
      </c>
      <c r="C458" s="338" t="s">
        <v>76</v>
      </c>
      <c r="D458" s="322">
        <v>0.03</v>
      </c>
      <c r="E458" s="534">
        <f>SUM(F456:F457)</f>
        <v>81275.240000000005</v>
      </c>
      <c r="F458" s="534">
        <f>+D458*E458</f>
        <v>2438.2572</v>
      </c>
    </row>
    <row r="459" spans="1:7">
      <c r="A459" s="320">
        <v>0</v>
      </c>
      <c r="B459" s="292" t="s">
        <v>11</v>
      </c>
      <c r="C459" s="338" t="s">
        <v>570</v>
      </c>
      <c r="D459" s="322">
        <v>0.03</v>
      </c>
      <c r="E459" s="534">
        <f>+F460</f>
        <v>19527.214187381607</v>
      </c>
      <c r="F459" s="534">
        <f>(D459*E459)</f>
        <v>585.81642562144816</v>
      </c>
    </row>
    <row r="460" spans="1:7">
      <c r="A460" s="312">
        <v>0</v>
      </c>
      <c r="B460" s="116" t="s">
        <v>24</v>
      </c>
      <c r="C460" s="217" t="s">
        <v>1593</v>
      </c>
      <c r="D460" s="117">
        <f>0.44</f>
        <v>0.44</v>
      </c>
      <c r="E460" s="535">
        <f>VLOOKUP(B460,INSUMOS!$B$8:$D$1012,3,FALSE)</f>
        <v>44380.032244049107</v>
      </c>
      <c r="F460" s="542">
        <f>+D460*E460</f>
        <v>19527.214187381607</v>
      </c>
    </row>
    <row r="461" spans="1:7" ht="16.5" thickBot="1">
      <c r="A461" s="312">
        <v>0</v>
      </c>
      <c r="B461" s="116"/>
      <c r="C461" s="115"/>
      <c r="D461" s="117"/>
      <c r="E461" s="535"/>
      <c r="F461" s="536"/>
    </row>
    <row r="462" spans="1:7" ht="49.5" customHeight="1" thickBot="1">
      <c r="A462" s="311">
        <f>+A455+1</f>
        <v>69</v>
      </c>
      <c r="B462" s="268" t="s">
        <v>186</v>
      </c>
      <c r="C462" s="269" t="s">
        <v>16</v>
      </c>
      <c r="D462" s="270"/>
      <c r="E462" s="271"/>
      <c r="F462" s="539">
        <f>ROUND(SUM(F463:F471),0)</f>
        <v>353806</v>
      </c>
      <c r="G462" s="28" t="s">
        <v>1345</v>
      </c>
    </row>
    <row r="463" spans="1:7" ht="32.25" customHeight="1">
      <c r="A463" s="312">
        <v>0</v>
      </c>
      <c r="B463" s="116" t="s">
        <v>895</v>
      </c>
      <c r="C463" s="217" t="s">
        <v>180</v>
      </c>
      <c r="D463" s="117">
        <f>0.75*0.75*0.07</f>
        <v>3.9375000000000007E-2</v>
      </c>
      <c r="E463" s="535">
        <f>VLOOKUP(B463,INSUMOS!$B$8:$D$1012,3,FALSE)</f>
        <v>526593</v>
      </c>
      <c r="F463" s="536">
        <f t="shared" ref="F463:F468" si="11">+D463*E463</f>
        <v>20734.599375000005</v>
      </c>
    </row>
    <row r="464" spans="1:7">
      <c r="A464" s="312">
        <v>0</v>
      </c>
      <c r="B464" s="116" t="s">
        <v>67</v>
      </c>
      <c r="C464" s="217" t="s">
        <v>180</v>
      </c>
      <c r="D464" s="117">
        <v>0.06</v>
      </c>
      <c r="E464" s="535">
        <f>VLOOKUP(B464,INSUMOS!$B$8:$D$1012,3,FALSE)</f>
        <v>535140</v>
      </c>
      <c r="F464" s="536">
        <f t="shared" si="11"/>
        <v>32108.399999999998</v>
      </c>
    </row>
    <row r="465" spans="1:7">
      <c r="A465" s="312">
        <v>0</v>
      </c>
      <c r="B465" s="116" t="s">
        <v>33</v>
      </c>
      <c r="C465" s="217" t="s">
        <v>180</v>
      </c>
      <c r="D465" s="117">
        <v>0.03</v>
      </c>
      <c r="E465" s="535">
        <f>VLOOKUP(B465,INSUMOS!$B$8:$D$1012,3,FALSE)</f>
        <v>662082</v>
      </c>
      <c r="F465" s="536">
        <f t="shared" si="11"/>
        <v>19862.46</v>
      </c>
    </row>
    <row r="466" spans="1:7">
      <c r="A466" s="312">
        <v>0</v>
      </c>
      <c r="B466" s="116" t="s">
        <v>20</v>
      </c>
      <c r="C466" s="217" t="s">
        <v>16</v>
      </c>
      <c r="D466" s="117">
        <v>61</v>
      </c>
      <c r="E466" s="535">
        <f>VLOOKUP(B466,INSUMOS!$B$8:$D$1012,3,FALSE)</f>
        <v>1012</v>
      </c>
      <c r="F466" s="536">
        <f t="shared" si="11"/>
        <v>61732</v>
      </c>
    </row>
    <row r="467" spans="1:7">
      <c r="A467" s="320">
        <v>0</v>
      </c>
      <c r="B467" s="292" t="s">
        <v>426</v>
      </c>
      <c r="C467" s="338" t="s">
        <v>76</v>
      </c>
      <c r="D467" s="322">
        <v>0.03</v>
      </c>
      <c r="E467" s="534">
        <f>SUM(F463:F466)</f>
        <v>134437.45937500001</v>
      </c>
      <c r="F467" s="534">
        <f t="shared" si="11"/>
        <v>4033.1237812499999</v>
      </c>
    </row>
    <row r="468" spans="1:7" ht="63">
      <c r="A468" s="312">
        <v>0</v>
      </c>
      <c r="B468" s="116" t="s">
        <v>1077</v>
      </c>
      <c r="C468" s="217" t="s">
        <v>16</v>
      </c>
      <c r="D468" s="117">
        <v>1</v>
      </c>
      <c r="E468" s="535">
        <f>VLOOKUP(B468,INSUMOS!$B$8:$D$1012,3,FALSE)</f>
        <v>62639.999999999993</v>
      </c>
      <c r="F468" s="536">
        <f t="shared" si="11"/>
        <v>62639.999999999993</v>
      </c>
    </row>
    <row r="469" spans="1:7">
      <c r="A469" s="320">
        <v>0</v>
      </c>
      <c r="B469" s="292" t="s">
        <v>271</v>
      </c>
      <c r="C469" s="338" t="s">
        <v>76</v>
      </c>
      <c r="D469" s="322">
        <v>0.03</v>
      </c>
      <c r="E469" s="534">
        <f>SUM(F463:F468)</f>
        <v>201110.58315625001</v>
      </c>
      <c r="F469" s="534">
        <f>+D469*E469</f>
        <v>6033.3174946874997</v>
      </c>
    </row>
    <row r="470" spans="1:7">
      <c r="A470" s="320">
        <v>0</v>
      </c>
      <c r="B470" s="292" t="s">
        <v>11</v>
      </c>
      <c r="C470" s="338" t="s">
        <v>570</v>
      </c>
      <c r="D470" s="322">
        <v>0.03</v>
      </c>
      <c r="E470" s="534">
        <f>+F471</f>
        <v>142390.58925645793</v>
      </c>
      <c r="F470" s="534">
        <f>(D470*E470)</f>
        <v>4271.7176776937376</v>
      </c>
    </row>
    <row r="471" spans="1:7">
      <c r="A471" s="312">
        <v>0</v>
      </c>
      <c r="B471" s="116" t="s">
        <v>9</v>
      </c>
      <c r="C471" s="217" t="s">
        <v>1593</v>
      </c>
      <c r="D471" s="117">
        <v>3.5</v>
      </c>
      <c r="E471" s="535">
        <f>VLOOKUP(B471,INSUMOS!$B$8:$D$1012,3,FALSE)</f>
        <v>40683.025501845121</v>
      </c>
      <c r="F471" s="542">
        <f>+D471*E471</f>
        <v>142390.58925645793</v>
      </c>
    </row>
    <row r="472" spans="1:7" ht="16.5" thickBot="1">
      <c r="A472" s="312">
        <v>0</v>
      </c>
      <c r="B472" s="116"/>
      <c r="C472" s="115"/>
      <c r="D472" s="117"/>
      <c r="E472" s="535"/>
      <c r="F472" s="536"/>
    </row>
    <row r="473" spans="1:7" ht="95.25" thickBot="1">
      <c r="A473" s="311">
        <f>+A462+1</f>
        <v>70</v>
      </c>
      <c r="B473" s="268" t="s">
        <v>1106</v>
      </c>
      <c r="C473" s="269" t="s">
        <v>16</v>
      </c>
      <c r="D473" s="270"/>
      <c r="E473" s="271"/>
      <c r="F473" s="539">
        <f>ROUND(SUM(F474:F481),0)</f>
        <v>824014</v>
      </c>
      <c r="G473" s="28" t="s">
        <v>1163</v>
      </c>
    </row>
    <row r="474" spans="1:7" ht="31.5">
      <c r="A474" s="312">
        <v>0</v>
      </c>
      <c r="B474" s="116" t="s">
        <v>1379</v>
      </c>
      <c r="C474" s="217" t="s">
        <v>13</v>
      </c>
      <c r="D474" s="117">
        <v>0.4</v>
      </c>
      <c r="E474" s="535">
        <f>F483</f>
        <v>583737</v>
      </c>
      <c r="F474" s="536">
        <f>+E474*D474</f>
        <v>233494.80000000002</v>
      </c>
    </row>
    <row r="475" spans="1:7">
      <c r="A475" s="312">
        <v>0</v>
      </c>
      <c r="B475" s="116" t="s">
        <v>23</v>
      </c>
      <c r="C475" s="217" t="s">
        <v>288</v>
      </c>
      <c r="D475" s="117">
        <v>9</v>
      </c>
      <c r="E475" s="535">
        <f>VLOOKUP(B475,INSUMOS!$B$8:$D$1012,3,FALSE)</f>
        <v>6150</v>
      </c>
      <c r="F475" s="536">
        <f>+E475*D475</f>
        <v>55350</v>
      </c>
    </row>
    <row r="476" spans="1:7" ht="31.5">
      <c r="A476" s="312">
        <v>0</v>
      </c>
      <c r="B476" s="116" t="s">
        <v>1343</v>
      </c>
      <c r="C476" s="217" t="s">
        <v>180</v>
      </c>
      <c r="D476" s="117">
        <v>0.22</v>
      </c>
      <c r="E476" s="535">
        <f>VLOOKUP(B476,INSUMOS!$B$8:$D$1012,3,FALSE)</f>
        <v>491309</v>
      </c>
      <c r="F476" s="536">
        <f>+E476*D476</f>
        <v>108087.98</v>
      </c>
    </row>
    <row r="477" spans="1:7">
      <c r="A477" s="320">
        <v>0</v>
      </c>
      <c r="B477" s="292" t="s">
        <v>271</v>
      </c>
      <c r="C477" s="338" t="s">
        <v>76</v>
      </c>
      <c r="D477" s="322">
        <v>0.03</v>
      </c>
      <c r="E477" s="534">
        <f>SUM(F474:F476)</f>
        <v>396932.78</v>
      </c>
      <c r="F477" s="534">
        <f>+D477*E477</f>
        <v>11907.983400000001</v>
      </c>
    </row>
    <row r="478" spans="1:7" ht="47.25">
      <c r="A478" s="312">
        <v>0</v>
      </c>
      <c r="B478" s="116" t="s">
        <v>1108</v>
      </c>
      <c r="C478" s="217" t="s">
        <v>16</v>
      </c>
      <c r="D478" s="117">
        <v>1</v>
      </c>
      <c r="E478" s="535">
        <f>VLOOKUP(B478,INSUMOS!$B$8:$D$1012,3,FALSE)</f>
        <v>250000</v>
      </c>
      <c r="F478" s="536">
        <f>+E478*D478</f>
        <v>250000</v>
      </c>
    </row>
    <row r="479" spans="1:7">
      <c r="A479" s="320">
        <v>0</v>
      </c>
      <c r="B479" s="292" t="s">
        <v>11</v>
      </c>
      <c r="C479" s="338" t="s">
        <v>570</v>
      </c>
      <c r="D479" s="322">
        <v>0.03</v>
      </c>
      <c r="E479" s="534">
        <f>+F480</f>
        <v>81366.051003690241</v>
      </c>
      <c r="F479" s="534">
        <f>(D479*E479)</f>
        <v>2440.9815301107074</v>
      </c>
    </row>
    <row r="480" spans="1:7">
      <c r="A480" s="312">
        <v>0</v>
      </c>
      <c r="B480" s="116" t="s">
        <v>9</v>
      </c>
      <c r="C480" s="217" t="s">
        <v>1593</v>
      </c>
      <c r="D480" s="117">
        <v>2</v>
      </c>
      <c r="E480" s="535">
        <f>VLOOKUP(B480,INSUMOS!$B$8:$D$1012,3,FALSE)</f>
        <v>40683.025501845121</v>
      </c>
      <c r="F480" s="536">
        <f>+D480*E480</f>
        <v>81366.051003690241</v>
      </c>
    </row>
    <row r="481" spans="1:7">
      <c r="A481" s="312">
        <v>0</v>
      </c>
      <c r="B481" s="116" t="s">
        <v>9</v>
      </c>
      <c r="C481" s="217" t="s">
        <v>1593</v>
      </c>
      <c r="D481" s="117">
        <v>2</v>
      </c>
      <c r="E481" s="535">
        <f>VLOOKUP(B481,INSUMOS!$B$8:$D$1012,3,FALSE)</f>
        <v>40683.025501845121</v>
      </c>
      <c r="F481" s="536">
        <f>+D481*E481</f>
        <v>81366.051003690241</v>
      </c>
    </row>
    <row r="482" spans="1:7" ht="16.5" thickBot="1">
      <c r="A482" s="312">
        <v>0</v>
      </c>
      <c r="B482" s="116"/>
      <c r="C482" s="115"/>
      <c r="D482" s="117"/>
      <c r="E482" s="535"/>
      <c r="F482" s="536"/>
    </row>
    <row r="483" spans="1:7" ht="48" thickBot="1">
      <c r="A483" s="311">
        <f>+A473+1</f>
        <v>71</v>
      </c>
      <c r="B483" s="268" t="s">
        <v>1349</v>
      </c>
      <c r="C483" s="269" t="s">
        <v>13</v>
      </c>
      <c r="D483" s="270"/>
      <c r="E483" s="271"/>
      <c r="F483" s="539">
        <f>ROUND(SUM(F484:F491),0)</f>
        <v>583737</v>
      </c>
      <c r="G483" s="28" t="s">
        <v>1163</v>
      </c>
    </row>
    <row r="484" spans="1:7" ht="31.5">
      <c r="A484" s="312">
        <v>0</v>
      </c>
      <c r="B484" s="125" t="s">
        <v>895</v>
      </c>
      <c r="C484" s="217" t="s">
        <v>180</v>
      </c>
      <c r="D484" s="117">
        <v>0.64</v>
      </c>
      <c r="E484" s="535">
        <f>VLOOKUP(B484,INSUMOS!$B$8:$D$1012,3,FALSE)</f>
        <v>526593</v>
      </c>
      <c r="F484" s="536">
        <f>+E484*D484</f>
        <v>337019.52</v>
      </c>
    </row>
    <row r="485" spans="1:7">
      <c r="A485" s="312">
        <v>0</v>
      </c>
      <c r="B485" s="125" t="s">
        <v>729</v>
      </c>
      <c r="C485" s="217" t="s">
        <v>288</v>
      </c>
      <c r="D485" s="117">
        <v>3.6</v>
      </c>
      <c r="E485" s="535">
        <f>INSUMOS!D58</f>
        <v>6952</v>
      </c>
      <c r="F485" s="536">
        <f>+E485*D485</f>
        <v>25027.200000000001</v>
      </c>
    </row>
    <row r="486" spans="1:7">
      <c r="A486" s="320">
        <v>0</v>
      </c>
      <c r="B486" s="292" t="s">
        <v>426</v>
      </c>
      <c r="C486" s="338" t="s">
        <v>76</v>
      </c>
      <c r="D486" s="322">
        <v>0.03</v>
      </c>
      <c r="E486" s="534">
        <f>SUM(F484:F485)</f>
        <v>362046.72000000003</v>
      </c>
      <c r="F486" s="534">
        <f>+D486*E486</f>
        <v>10861.401600000001</v>
      </c>
    </row>
    <row r="487" spans="1:7" ht="31.5">
      <c r="A487" s="312">
        <v>0</v>
      </c>
      <c r="B487" s="125" t="s">
        <v>730</v>
      </c>
      <c r="C487" s="217" t="s">
        <v>310</v>
      </c>
      <c r="D487" s="117">
        <v>1.03</v>
      </c>
      <c r="E487" s="535">
        <f>VLOOKUP(B487,INSUMOS!$B$8:$D$1012,3,FALSE)</f>
        <v>10440</v>
      </c>
      <c r="F487" s="536">
        <f>+E487*D487</f>
        <v>10753.2</v>
      </c>
    </row>
    <row r="488" spans="1:7">
      <c r="A488" s="320">
        <v>0</v>
      </c>
      <c r="B488" s="292" t="s">
        <v>271</v>
      </c>
      <c r="C488" s="338" t="s">
        <v>76</v>
      </c>
      <c r="D488" s="322">
        <v>0.03</v>
      </c>
      <c r="E488" s="534">
        <f>SUM(F484:F487)</f>
        <v>383661.32160000002</v>
      </c>
      <c r="F488" s="534">
        <f>+D488*E488</f>
        <v>11509.839648000001</v>
      </c>
    </row>
    <row r="489" spans="1:7">
      <c r="A489" s="320">
        <v>0</v>
      </c>
      <c r="B489" s="345" t="s">
        <v>11</v>
      </c>
      <c r="C489" s="338" t="s">
        <v>180</v>
      </c>
      <c r="D489" s="322">
        <v>0.03</v>
      </c>
      <c r="E489" s="534">
        <f>+F490</f>
        <v>183073.61475830304</v>
      </c>
      <c r="F489" s="534">
        <f>+E489*D489</f>
        <v>5492.2084427490909</v>
      </c>
    </row>
    <row r="490" spans="1:7">
      <c r="A490" s="312">
        <v>0</v>
      </c>
      <c r="B490" s="116" t="s">
        <v>9</v>
      </c>
      <c r="C490" s="217" t="s">
        <v>1593</v>
      </c>
      <c r="D490" s="117">
        <v>4.5</v>
      </c>
      <c r="E490" s="535">
        <f>VLOOKUP(B490,INSUMOS!$B$8:$D$1012,3,FALSE)</f>
        <v>40683.025501845121</v>
      </c>
      <c r="F490" s="536">
        <f>+E490*D490</f>
        <v>183073.61475830304</v>
      </c>
    </row>
    <row r="491" spans="1:7" ht="16.5" thickBot="1">
      <c r="A491" s="312">
        <v>0</v>
      </c>
      <c r="B491" s="116"/>
      <c r="C491" s="115"/>
      <c r="D491" s="117"/>
      <c r="E491" s="535"/>
      <c r="F491" s="536"/>
    </row>
    <row r="492" spans="1:7" ht="48" customHeight="1" thickBot="1">
      <c r="A492" s="311">
        <f>+A483+1</f>
        <v>72</v>
      </c>
      <c r="B492" s="268" t="s">
        <v>1109</v>
      </c>
      <c r="C492" s="269" t="s">
        <v>13</v>
      </c>
      <c r="D492" s="270"/>
      <c r="E492" s="271"/>
      <c r="F492" s="539">
        <f>ROUND(SUM(F493:F499),0)</f>
        <v>583737</v>
      </c>
      <c r="G492" s="28" t="s">
        <v>1163</v>
      </c>
    </row>
    <row r="493" spans="1:7" ht="31.5">
      <c r="A493" s="312">
        <v>0</v>
      </c>
      <c r="B493" s="125" t="s">
        <v>895</v>
      </c>
      <c r="C493" s="217" t="s">
        <v>180</v>
      </c>
      <c r="D493" s="117">
        <v>0.64</v>
      </c>
      <c r="E493" s="535">
        <f>VLOOKUP(B493,INSUMOS!$B$8:$D$1012,3,FALSE)</f>
        <v>526593</v>
      </c>
      <c r="F493" s="536">
        <f>+E493*D493</f>
        <v>337019.52</v>
      </c>
    </row>
    <row r="494" spans="1:7">
      <c r="A494" s="312">
        <v>0</v>
      </c>
      <c r="B494" s="125" t="s">
        <v>729</v>
      </c>
      <c r="C494" s="217" t="s">
        <v>288</v>
      </c>
      <c r="D494" s="117">
        <v>3.6</v>
      </c>
      <c r="E494" s="535">
        <f>INSUMOS!D58</f>
        <v>6952</v>
      </c>
      <c r="F494" s="536">
        <f>+E494*D494</f>
        <v>25027.200000000001</v>
      </c>
    </row>
    <row r="495" spans="1:7">
      <c r="A495" s="320">
        <v>0</v>
      </c>
      <c r="B495" s="292" t="s">
        <v>426</v>
      </c>
      <c r="C495" s="338" t="s">
        <v>76</v>
      </c>
      <c r="D495" s="322">
        <v>0.03</v>
      </c>
      <c r="E495" s="534">
        <f>SUM(F493:F494)</f>
        <v>362046.72000000003</v>
      </c>
      <c r="F495" s="534">
        <f>+D495*E495</f>
        <v>10861.401600000001</v>
      </c>
    </row>
    <row r="496" spans="1:7" ht="31.5">
      <c r="A496" s="312">
        <v>0</v>
      </c>
      <c r="B496" s="125" t="s">
        <v>730</v>
      </c>
      <c r="C496" s="217" t="s">
        <v>310</v>
      </c>
      <c r="D496" s="117">
        <v>1.03</v>
      </c>
      <c r="E496" s="535">
        <f>VLOOKUP(B496,INSUMOS!$B$8:$D$1012,3,FALSE)</f>
        <v>10440</v>
      </c>
      <c r="F496" s="536">
        <f>+E496*D496</f>
        <v>10753.2</v>
      </c>
    </row>
    <row r="497" spans="1:7">
      <c r="A497" s="320">
        <v>0</v>
      </c>
      <c r="B497" s="292" t="s">
        <v>271</v>
      </c>
      <c r="C497" s="338" t="s">
        <v>76</v>
      </c>
      <c r="D497" s="322">
        <v>0.03</v>
      </c>
      <c r="E497" s="534">
        <f>SUM(F493:F496)</f>
        <v>383661.32160000002</v>
      </c>
      <c r="F497" s="534">
        <f>+D497*E497</f>
        <v>11509.839648000001</v>
      </c>
    </row>
    <row r="498" spans="1:7">
      <c r="A498" s="320">
        <v>0</v>
      </c>
      <c r="B498" s="345" t="s">
        <v>11</v>
      </c>
      <c r="C498" s="338" t="s">
        <v>180</v>
      </c>
      <c r="D498" s="322">
        <v>0.03</v>
      </c>
      <c r="E498" s="534">
        <f>+F499</f>
        <v>183073.61475830304</v>
      </c>
      <c r="F498" s="534">
        <f>+E498*D498</f>
        <v>5492.2084427490909</v>
      </c>
    </row>
    <row r="499" spans="1:7">
      <c r="A499" s="312">
        <v>0</v>
      </c>
      <c r="B499" s="116" t="s">
        <v>9</v>
      </c>
      <c r="C499" s="217" t="s">
        <v>1593</v>
      </c>
      <c r="D499" s="117">
        <v>4.5</v>
      </c>
      <c r="E499" s="535">
        <f>VLOOKUP(B499,INSUMOS!$B$8:$D$1012,3,FALSE)</f>
        <v>40683.025501845121</v>
      </c>
      <c r="F499" s="536">
        <f>+E499*D499</f>
        <v>183073.61475830304</v>
      </c>
    </row>
    <row r="500" spans="1:7" ht="16.5" thickBot="1">
      <c r="A500" s="312">
        <v>0</v>
      </c>
      <c r="B500" s="116"/>
      <c r="C500" s="115"/>
      <c r="D500" s="117"/>
      <c r="E500" s="535"/>
      <c r="F500" s="536"/>
    </row>
    <row r="501" spans="1:7" ht="48" thickBot="1">
      <c r="A501" s="311">
        <f>+A492+1</f>
        <v>73</v>
      </c>
      <c r="B501" s="268" t="s">
        <v>1087</v>
      </c>
      <c r="C501" s="269" t="s">
        <v>16</v>
      </c>
      <c r="D501" s="270"/>
      <c r="E501" s="271"/>
      <c r="F501" s="539">
        <f>ROUND(SUM(F502:F506),0)</f>
        <v>218838</v>
      </c>
      <c r="G501" s="28" t="s">
        <v>1163</v>
      </c>
    </row>
    <row r="502" spans="1:7" ht="31.5">
      <c r="A502" s="312">
        <v>0</v>
      </c>
      <c r="B502" s="125" t="s">
        <v>1018</v>
      </c>
      <c r="C502" s="217" t="s">
        <v>180</v>
      </c>
      <c r="D502" s="117">
        <v>0.26500000000000001</v>
      </c>
      <c r="E502" s="535">
        <f>VLOOKUP(B502,INSUMOS!$B$8:$D$1012,3,FALSE)</f>
        <v>584634</v>
      </c>
      <c r="F502" s="536">
        <f>+E502*D502</f>
        <v>154928.01</v>
      </c>
    </row>
    <row r="503" spans="1:7">
      <c r="A503" s="320">
        <v>0</v>
      </c>
      <c r="B503" s="292" t="s">
        <v>426</v>
      </c>
      <c r="C503" s="338" t="s">
        <v>76</v>
      </c>
      <c r="D503" s="322">
        <v>0.03</v>
      </c>
      <c r="E503" s="534">
        <f>SUM(F502)</f>
        <v>154928.01</v>
      </c>
      <c r="F503" s="534">
        <f>+D503*E503</f>
        <v>4647.8402999999998</v>
      </c>
    </row>
    <row r="504" spans="1:7">
      <c r="A504" s="320">
        <v>0</v>
      </c>
      <c r="B504" s="292" t="s">
        <v>271</v>
      </c>
      <c r="C504" s="338" t="s">
        <v>76</v>
      </c>
      <c r="D504" s="322">
        <v>0.03</v>
      </c>
      <c r="E504" s="534">
        <f>SUM(F502:F503)</f>
        <v>159575.85030000002</v>
      </c>
      <c r="F504" s="534">
        <f>+D504*E504</f>
        <v>4787.2755090000001</v>
      </c>
    </row>
    <row r="505" spans="1:7">
      <c r="A505" s="320">
        <v>0</v>
      </c>
      <c r="B505" s="345" t="s">
        <v>11</v>
      </c>
      <c r="C505" s="338" t="s">
        <v>180</v>
      </c>
      <c r="D505" s="322">
        <v>0.03</v>
      </c>
      <c r="E505" s="534">
        <f>+F506</f>
        <v>52887.933152398662</v>
      </c>
      <c r="F505" s="534">
        <f>+E505*D505</f>
        <v>1586.6379945719598</v>
      </c>
    </row>
    <row r="506" spans="1:7">
      <c r="A506" s="312">
        <v>0</v>
      </c>
      <c r="B506" s="116" t="s">
        <v>9</v>
      </c>
      <c r="C506" s="217" t="s">
        <v>1593</v>
      </c>
      <c r="D506" s="117">
        <v>1.3</v>
      </c>
      <c r="E506" s="535">
        <f>VLOOKUP(B506,INSUMOS!$B$8:$D$1012,3,FALSE)</f>
        <v>40683.025501845121</v>
      </c>
      <c r="F506" s="536">
        <f>+E506*D506</f>
        <v>52887.933152398662</v>
      </c>
    </row>
    <row r="507" spans="1:7" ht="16.5" thickBot="1">
      <c r="A507" s="312">
        <v>0</v>
      </c>
      <c r="B507" s="116"/>
      <c r="C507" s="115"/>
      <c r="D507" s="117"/>
      <c r="E507" s="535"/>
      <c r="F507" s="536"/>
    </row>
    <row r="508" spans="1:7" ht="32.25" thickBot="1">
      <c r="A508" s="311">
        <f>+A501+1</f>
        <v>74</v>
      </c>
      <c r="B508" s="268" t="s">
        <v>1086</v>
      </c>
      <c r="C508" s="269" t="s">
        <v>16</v>
      </c>
      <c r="D508" s="278"/>
      <c r="E508" s="278"/>
      <c r="F508" s="573">
        <f>ROUND(SUM(F509:F513),0)</f>
        <v>336179</v>
      </c>
      <c r="G508" s="28" t="s">
        <v>1163</v>
      </c>
    </row>
    <row r="509" spans="1:7" ht="31.5">
      <c r="A509" s="312">
        <v>0</v>
      </c>
      <c r="B509" s="125" t="s">
        <v>1018</v>
      </c>
      <c r="C509" s="217" t="s">
        <v>180</v>
      </c>
      <c r="D509" s="117">
        <v>0.44</v>
      </c>
      <c r="E509" s="535">
        <f>VLOOKUP(B509,INSUMOS!$B$8:$D$1012,3,FALSE)</f>
        <v>584634</v>
      </c>
      <c r="F509" s="536">
        <f>+E509*D509</f>
        <v>257238.96</v>
      </c>
    </row>
    <row r="510" spans="1:7">
      <c r="A510" s="320">
        <v>0</v>
      </c>
      <c r="B510" s="292" t="s">
        <v>426</v>
      </c>
      <c r="C510" s="338" t="s">
        <v>76</v>
      </c>
      <c r="D510" s="322">
        <v>0.03</v>
      </c>
      <c r="E510" s="534">
        <f>SUM(F509)</f>
        <v>257238.96</v>
      </c>
      <c r="F510" s="534">
        <f>+D510*E510</f>
        <v>7717.1687999999995</v>
      </c>
    </row>
    <row r="511" spans="1:7">
      <c r="A511" s="320">
        <v>0</v>
      </c>
      <c r="B511" s="292" t="s">
        <v>271</v>
      </c>
      <c r="C511" s="338" t="s">
        <v>76</v>
      </c>
      <c r="D511" s="322">
        <v>0.03</v>
      </c>
      <c r="E511" s="534">
        <f>SUM(F509:F510)</f>
        <v>264956.12880000001</v>
      </c>
      <c r="F511" s="534">
        <f>+D511*E511</f>
        <v>7948.6838639999996</v>
      </c>
    </row>
    <row r="512" spans="1:7">
      <c r="A512" s="320">
        <v>0</v>
      </c>
      <c r="B512" s="345" t="s">
        <v>11</v>
      </c>
      <c r="C512" s="338" t="s">
        <v>180</v>
      </c>
      <c r="D512" s="322">
        <v>0.03</v>
      </c>
      <c r="E512" s="534">
        <f>+F513</f>
        <v>61431.36850778613</v>
      </c>
      <c r="F512" s="534">
        <f>+E512*D512</f>
        <v>1842.9410552335839</v>
      </c>
    </row>
    <row r="513" spans="1:10">
      <c r="A513" s="312">
        <v>0</v>
      </c>
      <c r="B513" s="116" t="s">
        <v>9</v>
      </c>
      <c r="C513" s="217" t="s">
        <v>1593</v>
      </c>
      <c r="D513" s="117">
        <v>1.51</v>
      </c>
      <c r="E513" s="535">
        <f>VLOOKUP(B513,INSUMOS!$B$8:$D$1012,3,FALSE)</f>
        <v>40683.025501845121</v>
      </c>
      <c r="F513" s="536">
        <f>+E513*D513</f>
        <v>61431.36850778613</v>
      </c>
    </row>
    <row r="514" spans="1:10" ht="16.5" thickBot="1">
      <c r="A514" s="312">
        <v>0</v>
      </c>
      <c r="B514" s="116"/>
      <c r="C514" s="115"/>
      <c r="D514" s="117"/>
      <c r="E514" s="535"/>
      <c r="F514" s="536"/>
    </row>
    <row r="515" spans="1:10" ht="48" thickBot="1">
      <c r="A515" s="311">
        <f>+A508+1</f>
        <v>75</v>
      </c>
      <c r="B515" s="268" t="s">
        <v>1636</v>
      </c>
      <c r="C515" s="269" t="s">
        <v>16</v>
      </c>
      <c r="D515" s="270"/>
      <c r="E515" s="271"/>
      <c r="F515" s="573">
        <f>ROUND(SUM(F516:F520),0)</f>
        <v>894310</v>
      </c>
      <c r="G515" s="28" t="s">
        <v>1635</v>
      </c>
    </row>
    <row r="516" spans="1:10">
      <c r="A516" s="312">
        <v>0</v>
      </c>
      <c r="B516" s="181" t="str">
        <f>INSUMOS!B922</f>
        <v>Tapa Aro Para Pozo Alcantarillado Mh 70</v>
      </c>
      <c r="C516" s="217" t="s">
        <v>16</v>
      </c>
      <c r="D516" s="237">
        <v>1</v>
      </c>
      <c r="E516" s="535">
        <f>VLOOKUP(B516,INSUMOS!$B$8:$D$1012,3,FALSE)</f>
        <v>791900</v>
      </c>
      <c r="F516" s="536">
        <f>+E516*D516</f>
        <v>791900</v>
      </c>
      <c r="I516" s="76"/>
    </row>
    <row r="517" spans="1:10" ht="31.5">
      <c r="A517" s="312">
        <v>0</v>
      </c>
      <c r="B517" s="116" t="s">
        <v>895</v>
      </c>
      <c r="C517" s="217" t="s">
        <v>180</v>
      </c>
      <c r="D517" s="117">
        <v>0.03</v>
      </c>
      <c r="E517" s="535">
        <f>VLOOKUP(B517,INSUMOS!$B$8:$D$1012,3,FALSE)</f>
        <v>526593</v>
      </c>
      <c r="F517" s="536">
        <f>+E517*D517</f>
        <v>15797.789999999999</v>
      </c>
      <c r="I517" s="76"/>
    </row>
    <row r="518" spans="1:10">
      <c r="A518" s="320">
        <v>0</v>
      </c>
      <c r="B518" s="292" t="s">
        <v>271</v>
      </c>
      <c r="C518" s="338" t="s">
        <v>76</v>
      </c>
      <c r="D518" s="322">
        <v>0.03</v>
      </c>
      <c r="E518" s="534">
        <f>SUM(F516)</f>
        <v>791900</v>
      </c>
      <c r="F518" s="534">
        <f>+D518*E518</f>
        <v>23757</v>
      </c>
      <c r="I518" s="76"/>
    </row>
    <row r="519" spans="1:10">
      <c r="A519" s="320">
        <v>0</v>
      </c>
      <c r="B519" s="345" t="s">
        <v>11</v>
      </c>
      <c r="C519" s="338" t="s">
        <v>180</v>
      </c>
      <c r="D519" s="322">
        <v>0.03</v>
      </c>
      <c r="E519" s="534">
        <f>+F520</f>
        <v>61024.538252767685</v>
      </c>
      <c r="F519" s="534">
        <f>+E519*D519</f>
        <v>1830.7361475830305</v>
      </c>
      <c r="I519" s="20"/>
      <c r="J519" s="28"/>
    </row>
    <row r="520" spans="1:10">
      <c r="A520" s="312">
        <v>0</v>
      </c>
      <c r="B520" s="116" t="s">
        <v>9</v>
      </c>
      <c r="C520" s="217" t="s">
        <v>1593</v>
      </c>
      <c r="D520" s="117">
        <v>1.5</v>
      </c>
      <c r="E520" s="535">
        <f>VLOOKUP(B520,INSUMOS!$B$8:$D$1012,3,FALSE)</f>
        <v>40683.025501845121</v>
      </c>
      <c r="F520" s="536">
        <f>+E520*D520</f>
        <v>61024.538252767685</v>
      </c>
      <c r="I520" s="20"/>
      <c r="J520" s="28"/>
    </row>
    <row r="521" spans="1:10" ht="16.5" thickBot="1">
      <c r="A521" s="312">
        <v>0</v>
      </c>
      <c r="B521" s="116"/>
      <c r="C521" s="115"/>
      <c r="D521" s="117"/>
      <c r="E521" s="535"/>
      <c r="F521" s="536"/>
      <c r="I521" s="20"/>
      <c r="J521" s="28"/>
    </row>
    <row r="522" spans="1:10" ht="64.5" customHeight="1" thickBot="1">
      <c r="A522" s="311">
        <f>+A515+1</f>
        <v>76</v>
      </c>
      <c r="B522" s="268" t="s">
        <v>1111</v>
      </c>
      <c r="C522" s="269" t="s">
        <v>16</v>
      </c>
      <c r="D522" s="270"/>
      <c r="E522" s="271"/>
      <c r="F522" s="539">
        <f>ROUND(SUM(F523:F531),0)</f>
        <v>5389799</v>
      </c>
      <c r="G522" s="28" t="s">
        <v>1345</v>
      </c>
    </row>
    <row r="523" spans="1:10">
      <c r="A523" s="312">
        <v>0</v>
      </c>
      <c r="B523" s="94" t="s">
        <v>33</v>
      </c>
      <c r="C523" s="217" t="s">
        <v>180</v>
      </c>
      <c r="D523" s="117">
        <v>0.34</v>
      </c>
      <c r="E523" s="535">
        <f>VLOOKUP(B523,INSUMOS!$B$8:$D$1012,3,FALSE)</f>
        <v>662082</v>
      </c>
      <c r="F523" s="536">
        <f>+E523*D523</f>
        <v>225107.88</v>
      </c>
    </row>
    <row r="524" spans="1:10">
      <c r="A524" s="312">
        <v>0</v>
      </c>
      <c r="B524" s="116" t="s">
        <v>23</v>
      </c>
      <c r="C524" s="217" t="s">
        <v>288</v>
      </c>
      <c r="D524" s="117">
        <v>290</v>
      </c>
      <c r="E524" s="535">
        <f>VLOOKUP(B524,INSUMOS!$B$8:$D$1012,3,FALSE)</f>
        <v>6150</v>
      </c>
      <c r="F524" s="536">
        <f>+E524*D524</f>
        <v>1783500</v>
      </c>
    </row>
    <row r="525" spans="1:10">
      <c r="A525" s="312">
        <v>0</v>
      </c>
      <c r="B525" s="116" t="s">
        <v>627</v>
      </c>
      <c r="C525" s="217" t="s">
        <v>180</v>
      </c>
      <c r="D525" s="117">
        <v>1.78</v>
      </c>
      <c r="E525" s="535">
        <f>VLOOKUP(B525,INSUMOS!$B$8:$D$1012,3,FALSE)</f>
        <v>74486.666666666672</v>
      </c>
      <c r="F525" s="536">
        <f>+E525*D525</f>
        <v>132586.26666666666</v>
      </c>
    </row>
    <row r="526" spans="1:10">
      <c r="A526" s="320">
        <v>0</v>
      </c>
      <c r="B526" s="292" t="s">
        <v>271</v>
      </c>
      <c r="C526" s="338" t="s">
        <v>76</v>
      </c>
      <c r="D526" s="322">
        <v>0.03</v>
      </c>
      <c r="E526" s="534">
        <f>SUM(F523:F525)</f>
        <v>2141194.1466666665</v>
      </c>
      <c r="F526" s="534">
        <f>+D526*E526</f>
        <v>64235.82439999999</v>
      </c>
    </row>
    <row r="527" spans="1:10" ht="39" customHeight="1">
      <c r="A527" s="312">
        <v>0</v>
      </c>
      <c r="B527" s="292" t="s">
        <v>1380</v>
      </c>
      <c r="C527" s="217" t="s">
        <v>13</v>
      </c>
      <c r="D527" s="237">
        <v>3.5</v>
      </c>
      <c r="E527" s="541">
        <f>F492</f>
        <v>583737</v>
      </c>
      <c r="F527" s="536">
        <f>+E527*D527</f>
        <v>2043079.5</v>
      </c>
    </row>
    <row r="528" spans="1:10" ht="31.5">
      <c r="A528" s="312">
        <v>0</v>
      </c>
      <c r="B528" s="125" t="s">
        <v>895</v>
      </c>
      <c r="C528" s="217" t="s">
        <v>180</v>
      </c>
      <c r="D528" s="117">
        <v>0.3</v>
      </c>
      <c r="E528" s="535">
        <f>VLOOKUP(B528,INSUMOS!$B$8:$D$1012,3,FALSE)</f>
        <v>526593</v>
      </c>
      <c r="F528" s="536">
        <f>+E528*D528</f>
        <v>157977.9</v>
      </c>
    </row>
    <row r="529" spans="1:7">
      <c r="A529" s="312">
        <v>0</v>
      </c>
      <c r="B529" s="116" t="s">
        <v>1107</v>
      </c>
      <c r="C529" s="217" t="s">
        <v>16</v>
      </c>
      <c r="D529" s="117">
        <v>1</v>
      </c>
      <c r="E529" s="535">
        <f>VLOOKUP(B529,INSUMOS!$B$8:$D$1012,3,FALSE)</f>
        <v>250000</v>
      </c>
      <c r="F529" s="536">
        <f>+E529*D529</f>
        <v>250000</v>
      </c>
    </row>
    <row r="530" spans="1:7">
      <c r="A530" s="320">
        <v>0</v>
      </c>
      <c r="B530" s="292" t="s">
        <v>11</v>
      </c>
      <c r="C530" s="338" t="s">
        <v>570</v>
      </c>
      <c r="D530" s="322">
        <v>0.03</v>
      </c>
      <c r="E530" s="534">
        <f>+F531</f>
        <v>711952.94628228957</v>
      </c>
      <c r="F530" s="534">
        <f>(D530*E530)</f>
        <v>21358.588388468688</v>
      </c>
    </row>
    <row r="531" spans="1:7">
      <c r="A531" s="312">
        <v>0</v>
      </c>
      <c r="B531" s="116" t="s">
        <v>9</v>
      </c>
      <c r="C531" s="217" t="s">
        <v>1593</v>
      </c>
      <c r="D531" s="117">
        <v>17.5</v>
      </c>
      <c r="E531" s="535">
        <f>VLOOKUP(B531,INSUMOS!$B$8:$D$1012,3,FALSE)</f>
        <v>40683.025501845121</v>
      </c>
      <c r="F531" s="536">
        <f>+D531*E531</f>
        <v>711952.94628228957</v>
      </c>
    </row>
    <row r="532" spans="1:7" ht="16.5" thickBot="1">
      <c r="A532" s="312">
        <v>0</v>
      </c>
      <c r="B532" s="116"/>
      <c r="C532" s="115"/>
      <c r="D532" s="117"/>
      <c r="E532" s="535"/>
      <c r="F532" s="536"/>
    </row>
    <row r="533" spans="1:7" ht="69" customHeight="1" thickBot="1">
      <c r="A533" s="311">
        <f>+A522+1</f>
        <v>77</v>
      </c>
      <c r="B533" s="268" t="s">
        <v>1061</v>
      </c>
      <c r="C533" s="269" t="s">
        <v>16</v>
      </c>
      <c r="D533" s="270"/>
      <c r="E533" s="271"/>
      <c r="F533" s="539">
        <f>ROUND(SUM(F534:F544),0)</f>
        <v>1617349</v>
      </c>
      <c r="G533" s="28" t="s">
        <v>1345</v>
      </c>
    </row>
    <row r="534" spans="1:7">
      <c r="A534" s="312">
        <v>0</v>
      </c>
      <c r="B534" s="116" t="s">
        <v>20</v>
      </c>
      <c r="C534" s="217" t="s">
        <v>16</v>
      </c>
      <c r="D534" s="117">
        <v>478</v>
      </c>
      <c r="E534" s="535">
        <f>VLOOKUP(B534,INSUMOS!$B$8:$D$1012,3,FALSE)</f>
        <v>1012</v>
      </c>
      <c r="F534" s="536">
        <f t="shared" ref="F534:F539" si="12">+E534*D534</f>
        <v>483736</v>
      </c>
    </row>
    <row r="535" spans="1:7">
      <c r="A535" s="312">
        <v>0</v>
      </c>
      <c r="B535" s="116" t="s">
        <v>20</v>
      </c>
      <c r="C535" s="217" t="s">
        <v>16</v>
      </c>
      <c r="D535" s="117">
        <v>234</v>
      </c>
      <c r="E535" s="535">
        <f>VLOOKUP(B535,INSUMOS!$B$8:$D$1012,3,FALSE)</f>
        <v>1012</v>
      </c>
      <c r="F535" s="536">
        <f t="shared" si="12"/>
        <v>236808</v>
      </c>
    </row>
    <row r="536" spans="1:7">
      <c r="A536" s="312">
        <v>0</v>
      </c>
      <c r="B536" s="116" t="s">
        <v>67</v>
      </c>
      <c r="C536" s="217" t="s">
        <v>180</v>
      </c>
      <c r="D536" s="117">
        <v>0.09</v>
      </c>
      <c r="E536" s="535">
        <f>VLOOKUP(B536,INSUMOS!$B$8:$D$1012,3,FALSE)</f>
        <v>535140</v>
      </c>
      <c r="F536" s="536">
        <f t="shared" si="12"/>
        <v>48162.6</v>
      </c>
    </row>
    <row r="537" spans="1:7">
      <c r="A537" s="312">
        <v>0</v>
      </c>
      <c r="B537" s="94" t="s">
        <v>33</v>
      </c>
      <c r="C537" s="217" t="s">
        <v>180</v>
      </c>
      <c r="D537" s="117">
        <v>0.09</v>
      </c>
      <c r="E537" s="535">
        <f>VLOOKUP(B537,INSUMOS!$B$8:$D$1012,3,FALSE)</f>
        <v>662082</v>
      </c>
      <c r="F537" s="536">
        <f t="shared" si="12"/>
        <v>59587.38</v>
      </c>
    </row>
    <row r="538" spans="1:7">
      <c r="A538" s="312">
        <v>0</v>
      </c>
      <c r="B538" s="116" t="s">
        <v>23</v>
      </c>
      <c r="C538" s="217" t="s">
        <v>288</v>
      </c>
      <c r="D538" s="117">
        <f>11*0.56</f>
        <v>6.16</v>
      </c>
      <c r="E538" s="535">
        <f>VLOOKUP(B538,INSUMOS!$B$8:$D$1012,3,FALSE)</f>
        <v>6150</v>
      </c>
      <c r="F538" s="536">
        <f t="shared" si="12"/>
        <v>37884</v>
      </c>
    </row>
    <row r="539" spans="1:7" ht="31.5">
      <c r="A539" s="312">
        <v>0</v>
      </c>
      <c r="B539" s="116" t="s">
        <v>1343</v>
      </c>
      <c r="C539" s="217" t="s">
        <v>180</v>
      </c>
      <c r="D539" s="117">
        <v>0.13</v>
      </c>
      <c r="E539" s="535">
        <f>VLOOKUP(B539,INSUMOS!$B$8:$D$1012,3,FALSE)</f>
        <v>491309</v>
      </c>
      <c r="F539" s="536">
        <f t="shared" si="12"/>
        <v>63870.170000000006</v>
      </c>
    </row>
    <row r="540" spans="1:7">
      <c r="A540" s="320">
        <v>0</v>
      </c>
      <c r="B540" s="292" t="s">
        <v>271</v>
      </c>
      <c r="C540" s="338" t="s">
        <v>76</v>
      </c>
      <c r="D540" s="322">
        <v>0.03</v>
      </c>
      <c r="E540" s="534">
        <f>SUM(F534:F539)</f>
        <v>930048.15</v>
      </c>
      <c r="F540" s="534">
        <f>+D540*E540</f>
        <v>27901.444500000001</v>
      </c>
    </row>
    <row r="541" spans="1:7" ht="31.5">
      <c r="A541" s="312">
        <v>0</v>
      </c>
      <c r="B541" s="125" t="s">
        <v>895</v>
      </c>
      <c r="C541" s="217" t="s">
        <v>180</v>
      </c>
      <c r="D541" s="237">
        <v>0.3</v>
      </c>
      <c r="E541" s="535">
        <f>VLOOKUP(B541,INSUMOS!$B$8:$D$1012,3,FALSE)</f>
        <v>526593</v>
      </c>
      <c r="F541" s="536">
        <f>+E541*D541</f>
        <v>157977.9</v>
      </c>
    </row>
    <row r="542" spans="1:7">
      <c r="A542" s="312">
        <v>0</v>
      </c>
      <c r="B542" s="181" t="s">
        <v>1107</v>
      </c>
      <c r="C542" s="217" t="s">
        <v>16</v>
      </c>
      <c r="D542" s="237">
        <v>1</v>
      </c>
      <c r="E542" s="535">
        <f>VLOOKUP(B542,INSUMOS!$B$8:$D$1012,3,FALSE)</f>
        <v>250000</v>
      </c>
      <c r="F542" s="536">
        <f>+E542*D542</f>
        <v>250000</v>
      </c>
    </row>
    <row r="543" spans="1:7">
      <c r="A543" s="320">
        <v>0</v>
      </c>
      <c r="B543" s="292" t="s">
        <v>11</v>
      </c>
      <c r="C543" s="338" t="s">
        <v>570</v>
      </c>
      <c r="D543" s="322">
        <v>0.03</v>
      </c>
      <c r="E543" s="534">
        <f>+F544</f>
        <v>244098.15301107074</v>
      </c>
      <c r="F543" s="534">
        <f>(D543*E543)</f>
        <v>7322.9445903321221</v>
      </c>
    </row>
    <row r="544" spans="1:7">
      <c r="A544" s="312">
        <v>0</v>
      </c>
      <c r="B544" s="116" t="s">
        <v>9</v>
      </c>
      <c r="C544" s="217" t="s">
        <v>1593</v>
      </c>
      <c r="D544" s="117">
        <v>6</v>
      </c>
      <c r="E544" s="535">
        <f>VLOOKUP(B544,INSUMOS!$B$8:$D$1012,3,FALSE)</f>
        <v>40683.025501845121</v>
      </c>
      <c r="F544" s="536">
        <f>+D544*E544</f>
        <v>244098.15301107074</v>
      </c>
    </row>
    <row r="545" spans="1:7" ht="16.5" thickBot="1">
      <c r="A545" s="312">
        <v>0</v>
      </c>
      <c r="B545" s="125"/>
      <c r="C545" s="115"/>
      <c r="D545" s="117"/>
      <c r="E545" s="535"/>
      <c r="F545" s="536"/>
    </row>
    <row r="546" spans="1:7" ht="63.75" thickBot="1">
      <c r="A546" s="311">
        <f>+A533+1</f>
        <v>78</v>
      </c>
      <c r="B546" s="268" t="s">
        <v>1110</v>
      </c>
      <c r="C546" s="269" t="s">
        <v>16</v>
      </c>
      <c r="D546" s="270"/>
      <c r="E546" s="271"/>
      <c r="F546" s="539">
        <f>ROUND(SUM(F547:F555),0)</f>
        <v>3427043</v>
      </c>
      <c r="G546" s="28" t="s">
        <v>1345</v>
      </c>
    </row>
    <row r="547" spans="1:7">
      <c r="A547" s="312">
        <v>0</v>
      </c>
      <c r="B547" s="94" t="s">
        <v>33</v>
      </c>
      <c r="C547" s="217" t="s">
        <v>180</v>
      </c>
      <c r="D547" s="117">
        <v>0.2</v>
      </c>
      <c r="E547" s="535">
        <f>VLOOKUP(B547,INSUMOS!$B$8:$D$1012,3,FALSE)</f>
        <v>662082</v>
      </c>
      <c r="F547" s="536">
        <f t="shared" ref="F547:F553" si="13">+E547*D547</f>
        <v>132416.4</v>
      </c>
    </row>
    <row r="548" spans="1:7">
      <c r="A548" s="312">
        <v>0</v>
      </c>
      <c r="B548" s="116" t="s">
        <v>23</v>
      </c>
      <c r="C548" s="217" t="s">
        <v>288</v>
      </c>
      <c r="D548" s="117">
        <v>176</v>
      </c>
      <c r="E548" s="535">
        <f>VLOOKUP(B548,INSUMOS!$B$8:$D$1012,3,FALSE)</f>
        <v>6150</v>
      </c>
      <c r="F548" s="536">
        <f t="shared" si="13"/>
        <v>1082400</v>
      </c>
    </row>
    <row r="549" spans="1:7">
      <c r="A549" s="312">
        <v>0</v>
      </c>
      <c r="B549" s="116" t="s">
        <v>627</v>
      </c>
      <c r="C549" s="217" t="s">
        <v>180</v>
      </c>
      <c r="D549" s="117">
        <v>1.02</v>
      </c>
      <c r="E549" s="535">
        <f>VLOOKUP(B549,INSUMOS!$B$8:$D$1012,3,FALSE)</f>
        <v>74486.666666666672</v>
      </c>
      <c r="F549" s="536">
        <f>+E549*D549</f>
        <v>75976.400000000009</v>
      </c>
    </row>
    <row r="550" spans="1:7">
      <c r="A550" s="320">
        <v>0</v>
      </c>
      <c r="B550" s="292" t="s">
        <v>271</v>
      </c>
      <c r="C550" s="338" t="s">
        <v>76</v>
      </c>
      <c r="D550" s="322">
        <v>0.03</v>
      </c>
      <c r="E550" s="534">
        <f>SUM(F547:F548)</f>
        <v>1214816.3999999999</v>
      </c>
      <c r="F550" s="534">
        <f>+D550*E550</f>
        <v>36444.491999999998</v>
      </c>
    </row>
    <row r="551" spans="1:7" ht="31.5">
      <c r="A551" s="312">
        <v>0</v>
      </c>
      <c r="B551" s="116" t="s">
        <v>674</v>
      </c>
      <c r="C551" s="217" t="s">
        <v>13</v>
      </c>
      <c r="D551" s="117">
        <v>2</v>
      </c>
      <c r="E551" s="535">
        <f>F492</f>
        <v>583737</v>
      </c>
      <c r="F551" s="536">
        <f>+E551*D551</f>
        <v>1167474</v>
      </c>
    </row>
    <row r="552" spans="1:7" ht="31.5">
      <c r="A552" s="312">
        <v>0</v>
      </c>
      <c r="B552" s="125" t="s">
        <v>895</v>
      </c>
      <c r="C552" s="217" t="s">
        <v>16</v>
      </c>
      <c r="D552" s="237">
        <v>0.5</v>
      </c>
      <c r="E552" s="535">
        <f>VLOOKUP(B552,INSUMOS!$B$8:$D$1012,3,FALSE)</f>
        <v>526593</v>
      </c>
      <c r="F552" s="536">
        <f t="shared" si="13"/>
        <v>263296.5</v>
      </c>
    </row>
    <row r="553" spans="1:7">
      <c r="A553" s="312">
        <v>0</v>
      </c>
      <c r="B553" s="181" t="s">
        <v>1107</v>
      </c>
      <c r="C553" s="217" t="s">
        <v>16</v>
      </c>
      <c r="D553" s="237">
        <v>1</v>
      </c>
      <c r="E553" s="535">
        <f>VLOOKUP(B553,INSUMOS!$B$8:$D$1012,3,FALSE)</f>
        <v>250000</v>
      </c>
      <c r="F553" s="536">
        <f t="shared" si="13"/>
        <v>250000</v>
      </c>
    </row>
    <row r="554" spans="1:7">
      <c r="A554" s="320">
        <v>0</v>
      </c>
      <c r="B554" s="292" t="s">
        <v>11</v>
      </c>
      <c r="C554" s="338" t="s">
        <v>570</v>
      </c>
      <c r="D554" s="322">
        <v>0.03</v>
      </c>
      <c r="E554" s="534">
        <f>+F555</f>
        <v>406830.25501845119</v>
      </c>
      <c r="F554" s="534">
        <f>(D554*E554)</f>
        <v>12204.907650553536</v>
      </c>
    </row>
    <row r="555" spans="1:7">
      <c r="A555" s="312">
        <v>0</v>
      </c>
      <c r="B555" s="116" t="s">
        <v>9</v>
      </c>
      <c r="C555" s="217" t="s">
        <v>1593</v>
      </c>
      <c r="D555" s="117">
        <v>10</v>
      </c>
      <c r="E555" s="535">
        <f>VLOOKUP(B555,INSUMOS!$B$8:$D$1012,3,FALSE)</f>
        <v>40683.025501845121</v>
      </c>
      <c r="F555" s="536">
        <f>+D555*E555</f>
        <v>406830.25501845119</v>
      </c>
    </row>
    <row r="556" spans="1:7" ht="16.5" thickBot="1">
      <c r="A556" s="312">
        <v>0</v>
      </c>
      <c r="B556" s="116"/>
      <c r="C556" s="115"/>
      <c r="D556" s="117"/>
      <c r="E556" s="535"/>
      <c r="F556" s="536"/>
    </row>
    <row r="557" spans="1:7" ht="63.75" thickBot="1">
      <c r="A557" s="311">
        <f>+A546+1</f>
        <v>79</v>
      </c>
      <c r="B557" s="268" t="s">
        <v>909</v>
      </c>
      <c r="C557" s="269" t="s">
        <v>16</v>
      </c>
      <c r="D557" s="270"/>
      <c r="E557" s="271"/>
      <c r="F557" s="539">
        <f>ROUND(SUM(F558:F567),0)</f>
        <v>2644878</v>
      </c>
      <c r="G557" s="28" t="s">
        <v>1345</v>
      </c>
    </row>
    <row r="558" spans="1:7">
      <c r="A558" s="312">
        <v>0</v>
      </c>
      <c r="B558" s="116" t="s">
        <v>20</v>
      </c>
      <c r="C558" s="217" t="s">
        <v>16</v>
      </c>
      <c r="D558" s="117">
        <v>780</v>
      </c>
      <c r="E558" s="535">
        <f>VLOOKUP(B558,INSUMOS!$B$8:$D$1012,3,FALSE)</f>
        <v>1012</v>
      </c>
      <c r="F558" s="536">
        <f t="shared" ref="F558:F565" si="14">+E558*D558</f>
        <v>789360</v>
      </c>
    </row>
    <row r="559" spans="1:7">
      <c r="A559" s="312">
        <v>0</v>
      </c>
      <c r="B559" s="116" t="s">
        <v>67</v>
      </c>
      <c r="C559" s="217" t="s">
        <v>180</v>
      </c>
      <c r="D559" s="117">
        <v>0.31</v>
      </c>
      <c r="E559" s="535">
        <f>VLOOKUP(B559,INSUMOS!$B$8:$D$1012,3,FALSE)</f>
        <v>535140</v>
      </c>
      <c r="F559" s="536">
        <f t="shared" si="14"/>
        <v>165893.4</v>
      </c>
    </row>
    <row r="560" spans="1:7">
      <c r="A560" s="312">
        <v>0</v>
      </c>
      <c r="B560" s="94" t="s">
        <v>33</v>
      </c>
      <c r="C560" s="217" t="s">
        <v>180</v>
      </c>
      <c r="D560" s="117">
        <v>0.16</v>
      </c>
      <c r="E560" s="535">
        <f>VLOOKUP(B560,INSUMOS!$B$8:$D$1012,3,FALSE)</f>
        <v>662082</v>
      </c>
      <c r="F560" s="536">
        <f t="shared" si="14"/>
        <v>105933.12</v>
      </c>
    </row>
    <row r="561" spans="1:7">
      <c r="A561" s="312">
        <v>0</v>
      </c>
      <c r="B561" s="116" t="s">
        <v>23</v>
      </c>
      <c r="C561" s="217" t="s">
        <v>288</v>
      </c>
      <c r="D561" s="117">
        <v>6.16</v>
      </c>
      <c r="E561" s="535">
        <f>VLOOKUP(B561,INSUMOS!$B$8:$D$1012,3,FALSE)</f>
        <v>6150</v>
      </c>
      <c r="F561" s="536">
        <f t="shared" si="14"/>
        <v>37884</v>
      </c>
    </row>
    <row r="562" spans="1:7" ht="31.5">
      <c r="A562" s="312">
        <v>0</v>
      </c>
      <c r="B562" s="116" t="s">
        <v>1343</v>
      </c>
      <c r="C562" s="217" t="s">
        <v>180</v>
      </c>
      <c r="D562" s="117">
        <v>0.13</v>
      </c>
      <c r="E562" s="535">
        <f>VLOOKUP(B562,INSUMOS!$B$8:$D$1012,3,FALSE)</f>
        <v>491309</v>
      </c>
      <c r="F562" s="536">
        <f t="shared" si="14"/>
        <v>63870.170000000006</v>
      </c>
    </row>
    <row r="563" spans="1:7">
      <c r="A563" s="320">
        <v>0</v>
      </c>
      <c r="B563" s="292" t="s">
        <v>271</v>
      </c>
      <c r="C563" s="338" t="s">
        <v>76</v>
      </c>
      <c r="D563" s="322">
        <v>0.03</v>
      </c>
      <c r="E563" s="534">
        <f>SUM(F558:F562)</f>
        <v>1162940.69</v>
      </c>
      <c r="F563" s="534">
        <f>+D563*E563</f>
        <v>34888.220699999998</v>
      </c>
    </row>
    <row r="564" spans="1:7" ht="31.5">
      <c r="A564" s="312">
        <v>0</v>
      </c>
      <c r="B564" s="125" t="s">
        <v>895</v>
      </c>
      <c r="C564" s="217" t="s">
        <v>16</v>
      </c>
      <c r="D564" s="117">
        <v>1</v>
      </c>
      <c r="E564" s="535">
        <f>VLOOKUP(B564,INSUMOS!$B$8:$D$1012,3,FALSE)</f>
        <v>526593</v>
      </c>
      <c r="F564" s="536">
        <f t="shared" si="14"/>
        <v>526593</v>
      </c>
    </row>
    <row r="565" spans="1:7">
      <c r="A565" s="312">
        <v>0</v>
      </c>
      <c r="B565" s="181" t="s">
        <v>1107</v>
      </c>
      <c r="C565" s="217" t="s">
        <v>16</v>
      </c>
      <c r="D565" s="237">
        <v>1</v>
      </c>
      <c r="E565" s="535">
        <f>VLOOKUP(B565,INSUMOS!$B$8:$D$1012,3,FALSE)</f>
        <v>250000</v>
      </c>
      <c r="F565" s="536">
        <f t="shared" si="14"/>
        <v>250000</v>
      </c>
    </row>
    <row r="566" spans="1:7">
      <c r="A566" s="320">
        <v>0</v>
      </c>
      <c r="B566" s="292" t="s">
        <v>11</v>
      </c>
      <c r="C566" s="338" t="s">
        <v>570</v>
      </c>
      <c r="D566" s="322">
        <v>0.03</v>
      </c>
      <c r="E566" s="534">
        <f>+F567</f>
        <v>650928.40802952193</v>
      </c>
      <c r="F566" s="534">
        <f>(D566*E566)</f>
        <v>19527.852240885659</v>
      </c>
    </row>
    <row r="567" spans="1:7">
      <c r="A567" s="312">
        <v>0</v>
      </c>
      <c r="B567" s="116" t="s">
        <v>9</v>
      </c>
      <c r="C567" s="217" t="s">
        <v>1593</v>
      </c>
      <c r="D567" s="117">
        <v>16</v>
      </c>
      <c r="E567" s="535">
        <f>VLOOKUP(B567,INSUMOS!$B$8:$D$1012,3,FALSE)</f>
        <v>40683.025501845121</v>
      </c>
      <c r="F567" s="536">
        <f>+D567*E567</f>
        <v>650928.40802952193</v>
      </c>
    </row>
    <row r="568" spans="1:7" ht="16.5" thickBot="1">
      <c r="A568" s="312">
        <v>0</v>
      </c>
      <c r="B568" s="116"/>
      <c r="C568" s="115"/>
      <c r="D568" s="117"/>
      <c r="E568" s="535"/>
      <c r="F568" s="536"/>
    </row>
    <row r="569" spans="1:7" ht="48" thickBot="1">
      <c r="A569" s="311">
        <f>+A557+1</f>
        <v>80</v>
      </c>
      <c r="B569" s="268" t="s">
        <v>871</v>
      </c>
      <c r="C569" s="269" t="s">
        <v>178</v>
      </c>
      <c r="D569" s="270"/>
      <c r="E569" s="271"/>
      <c r="F569" s="539" t="e">
        <f>ROUND(SUM(F570:F575),0)</f>
        <v>#N/A</v>
      </c>
      <c r="G569" s="28" t="s">
        <v>1345</v>
      </c>
    </row>
    <row r="570" spans="1:7">
      <c r="A570" s="312">
        <v>0</v>
      </c>
      <c r="B570" s="116" t="s">
        <v>17</v>
      </c>
      <c r="C570" s="217" t="s">
        <v>180</v>
      </c>
      <c r="D570" s="117">
        <f>0.15*48%</f>
        <v>7.1999999999999995E-2</v>
      </c>
      <c r="E570" s="535" t="e">
        <f>VLOOKUP(B570,INSUMOS!$B$8:$D$1012,3,FALSE)</f>
        <v>#N/A</v>
      </c>
      <c r="F570" s="536" t="e">
        <f>+D570*E570</f>
        <v>#N/A</v>
      </c>
    </row>
    <row r="571" spans="1:7" ht="31.5">
      <c r="A571" s="312">
        <v>0</v>
      </c>
      <c r="B571" s="116" t="s">
        <v>895</v>
      </c>
      <c r="C571" s="217" t="s">
        <v>180</v>
      </c>
      <c r="D571" s="117">
        <f>0.15*65%</f>
        <v>9.7500000000000003E-2</v>
      </c>
      <c r="E571" s="535">
        <f>VLOOKUP(B571,INSUMOS!$B$8:$D$1012,3,FALSE)</f>
        <v>526593</v>
      </c>
      <c r="F571" s="536">
        <f>+E571*D571</f>
        <v>51342.817500000005</v>
      </c>
    </row>
    <row r="572" spans="1:7">
      <c r="A572" s="320">
        <v>0</v>
      </c>
      <c r="B572" s="292" t="s">
        <v>426</v>
      </c>
      <c r="C572" s="338" t="s">
        <v>76</v>
      </c>
      <c r="D572" s="322">
        <v>0.05</v>
      </c>
      <c r="E572" s="534" t="e">
        <f>SUM(F570:F571)</f>
        <v>#N/A</v>
      </c>
      <c r="F572" s="534" t="e">
        <f>+D572*E572</f>
        <v>#N/A</v>
      </c>
    </row>
    <row r="573" spans="1:7">
      <c r="A573" s="320">
        <v>0</v>
      </c>
      <c r="B573" s="292" t="s">
        <v>271</v>
      </c>
      <c r="C573" s="338" t="s">
        <v>76</v>
      </c>
      <c r="D573" s="322">
        <v>0.03</v>
      </c>
      <c r="E573" s="534" t="e">
        <f>SUM(F570:F572)</f>
        <v>#N/A</v>
      </c>
      <c r="F573" s="534" t="e">
        <f>+D573*E573</f>
        <v>#N/A</v>
      </c>
    </row>
    <row r="574" spans="1:7">
      <c r="A574" s="320">
        <v>0</v>
      </c>
      <c r="B574" s="292" t="s">
        <v>11</v>
      </c>
      <c r="C574" s="338" t="s">
        <v>570</v>
      </c>
      <c r="D574" s="322">
        <v>0.03</v>
      </c>
      <c r="E574" s="534">
        <f>+F575</f>
        <v>20341.51275092256</v>
      </c>
      <c r="F574" s="534">
        <f>(D574*E574)</f>
        <v>610.24538252767684</v>
      </c>
    </row>
    <row r="575" spans="1:7">
      <c r="A575" s="312">
        <v>0</v>
      </c>
      <c r="B575" s="116" t="s">
        <v>9</v>
      </c>
      <c r="C575" s="217" t="s">
        <v>1593</v>
      </c>
      <c r="D575" s="117">
        <v>0.5</v>
      </c>
      <c r="E575" s="535">
        <f>VLOOKUP(B575,INSUMOS!$B$8:$D$1012,3,FALSE)</f>
        <v>40683.025501845121</v>
      </c>
      <c r="F575" s="536">
        <f>+D575*E575</f>
        <v>20341.51275092256</v>
      </c>
    </row>
    <row r="576" spans="1:7" ht="16.5" thickBot="1">
      <c r="A576" s="312">
        <v>0</v>
      </c>
      <c r="B576" s="116"/>
      <c r="C576" s="115"/>
      <c r="D576" s="117"/>
      <c r="E576" s="535"/>
      <c r="F576" s="536"/>
    </row>
    <row r="577" spans="1:11" ht="19.5" thickBot="1">
      <c r="A577" s="310" t="s">
        <v>723</v>
      </c>
      <c r="B577" s="577" t="s">
        <v>552</v>
      </c>
      <c r="C577" s="577"/>
      <c r="D577" s="577"/>
      <c r="E577" s="577"/>
      <c r="F577" s="578"/>
    </row>
    <row r="578" spans="1:11" s="297" customFormat="1" ht="67.5" customHeight="1" thickBot="1">
      <c r="A578" s="311">
        <f>+A569+1</f>
        <v>81</v>
      </c>
      <c r="B578" s="268" t="s">
        <v>732</v>
      </c>
      <c r="C578" s="269" t="s">
        <v>13</v>
      </c>
      <c r="D578" s="270"/>
      <c r="E578" s="271"/>
      <c r="F578" s="539">
        <f>ROUND(SUM(F579:F585),0)</f>
        <v>86838</v>
      </c>
      <c r="G578" s="295" t="s">
        <v>1345</v>
      </c>
      <c r="H578" s="295"/>
      <c r="K578" s="296"/>
    </row>
    <row r="579" spans="1:11">
      <c r="A579" s="312">
        <v>0</v>
      </c>
      <c r="B579" s="116" t="s">
        <v>1392</v>
      </c>
      <c r="C579" s="217" t="s">
        <v>16</v>
      </c>
      <c r="D579" s="117">
        <v>28</v>
      </c>
      <c r="E579" s="540">
        <f>VLOOKUP(B579,INSUMOS!$B$8:$D$1012,3,FALSE)</f>
        <v>1012</v>
      </c>
      <c r="F579" s="536">
        <f>+D579*E579</f>
        <v>28336</v>
      </c>
      <c r="I579" s="20"/>
      <c r="J579" s="20"/>
    </row>
    <row r="580" spans="1:11">
      <c r="A580" s="312">
        <v>0</v>
      </c>
      <c r="B580" s="116" t="s">
        <v>33</v>
      </c>
      <c r="C580" s="217" t="s">
        <v>180</v>
      </c>
      <c r="D580" s="117">
        <v>0.02</v>
      </c>
      <c r="E580" s="535">
        <f>VLOOKUP(B580,INSUMOS!$B$8:$D$1012,3,FALSE)</f>
        <v>662082</v>
      </c>
      <c r="F580" s="536">
        <f>+D580*E580</f>
        <v>13241.64</v>
      </c>
      <c r="I580" s="20"/>
      <c r="J580" s="20"/>
    </row>
    <row r="581" spans="1:11">
      <c r="A581" s="312">
        <v>0</v>
      </c>
      <c r="B581" s="116" t="s">
        <v>67</v>
      </c>
      <c r="C581" s="217" t="s">
        <v>180</v>
      </c>
      <c r="D581" s="117">
        <v>1.4E-2</v>
      </c>
      <c r="E581" s="535">
        <f>VLOOKUP(B581,INSUMOS!$B$8:$D$1012,3,FALSE)</f>
        <v>535140</v>
      </c>
      <c r="F581" s="536">
        <f>+D581*E581</f>
        <v>7491.96</v>
      </c>
      <c r="I581" s="20"/>
      <c r="J581" s="20"/>
    </row>
    <row r="582" spans="1:11">
      <c r="A582" s="320">
        <v>0</v>
      </c>
      <c r="B582" s="292" t="s">
        <v>426</v>
      </c>
      <c r="C582" s="338" t="s">
        <v>76</v>
      </c>
      <c r="D582" s="322">
        <v>0.03</v>
      </c>
      <c r="E582" s="534">
        <f>SUM(F579:F581)</f>
        <v>49069.599999999999</v>
      </c>
      <c r="F582" s="534">
        <f>+D582*E582</f>
        <v>1472.088</v>
      </c>
      <c r="I582" s="20"/>
      <c r="J582" s="20"/>
    </row>
    <row r="583" spans="1:11">
      <c r="A583" s="320">
        <v>0</v>
      </c>
      <c r="B583" s="292" t="s">
        <v>271</v>
      </c>
      <c r="C583" s="338" t="s">
        <v>76</v>
      </c>
      <c r="D583" s="322">
        <v>0.03</v>
      </c>
      <c r="E583" s="534">
        <f>SUM(F579:F582)</f>
        <v>50541.688000000002</v>
      </c>
      <c r="F583" s="534">
        <f>+D583*E583</f>
        <v>1516.25064</v>
      </c>
      <c r="I583" s="20"/>
      <c r="J583" s="20"/>
    </row>
    <row r="584" spans="1:11">
      <c r="A584" s="320">
        <v>0</v>
      </c>
      <c r="B584" s="292" t="s">
        <v>11</v>
      </c>
      <c r="C584" s="338" t="s">
        <v>570</v>
      </c>
      <c r="D584" s="322">
        <v>0.03</v>
      </c>
      <c r="E584" s="534">
        <f>+F585</f>
        <v>33766.911166531449</v>
      </c>
      <c r="F584" s="534">
        <f>(D584*E584)</f>
        <v>1013.0073349959434</v>
      </c>
      <c r="I584" s="20"/>
      <c r="J584" s="20"/>
    </row>
    <row r="585" spans="1:11">
      <c r="A585" s="312">
        <v>0</v>
      </c>
      <c r="B585" s="116" t="s">
        <v>9</v>
      </c>
      <c r="C585" s="217" t="s">
        <v>1593</v>
      </c>
      <c r="D585" s="117">
        <f>0.83</f>
        <v>0.83</v>
      </c>
      <c r="E585" s="535">
        <f>VLOOKUP(B585,INSUMOS!$B$8:$D$1012,3,FALSE)</f>
        <v>40683.025501845121</v>
      </c>
      <c r="F585" s="536">
        <f>+D585*E585</f>
        <v>33766.911166531449</v>
      </c>
      <c r="I585" s="20"/>
      <c r="J585" s="20"/>
    </row>
    <row r="586" spans="1:11" ht="16.5" thickBot="1">
      <c r="A586" s="312">
        <v>0</v>
      </c>
      <c r="B586" s="116"/>
      <c r="C586" s="115"/>
      <c r="D586" s="117"/>
      <c r="E586" s="535"/>
      <c r="F586" s="536"/>
      <c r="I586" s="20"/>
      <c r="J586" s="20"/>
    </row>
    <row r="587" spans="1:11" ht="67.5" customHeight="1" thickBot="1">
      <c r="A587" s="313">
        <f>+A578+1</f>
        <v>82</v>
      </c>
      <c r="B587" s="268" t="s">
        <v>734</v>
      </c>
      <c r="C587" s="269" t="s">
        <v>13</v>
      </c>
      <c r="D587" s="270"/>
      <c r="E587" s="271"/>
      <c r="F587" s="539">
        <f>ROUND(SUM(F588:F594),0)</f>
        <v>107961</v>
      </c>
      <c r="G587" s="28" t="s">
        <v>1345</v>
      </c>
    </row>
    <row r="588" spans="1:11">
      <c r="A588" s="312">
        <v>0</v>
      </c>
      <c r="B588" s="116" t="s">
        <v>20</v>
      </c>
      <c r="C588" s="217" t="s">
        <v>16</v>
      </c>
      <c r="D588" s="117">
        <v>42.35</v>
      </c>
      <c r="E588" s="535">
        <f>VLOOKUP(B588,INSUMOS!$B$8:$D$1012,3,FALSE)</f>
        <v>1012</v>
      </c>
      <c r="F588" s="536">
        <f>+D588*E588</f>
        <v>42858.200000000004</v>
      </c>
    </row>
    <row r="589" spans="1:11">
      <c r="A589" s="312">
        <v>0</v>
      </c>
      <c r="B589" s="116" t="s">
        <v>33</v>
      </c>
      <c r="C589" s="217" t="s">
        <v>180</v>
      </c>
      <c r="D589" s="117">
        <v>2.3E-2</v>
      </c>
      <c r="E589" s="535">
        <f>VLOOKUP(B589,INSUMOS!$B$8:$D$1012,3,FALSE)</f>
        <v>662082</v>
      </c>
      <c r="F589" s="536">
        <f>+D589*E589</f>
        <v>15227.886</v>
      </c>
    </row>
    <row r="590" spans="1:11">
      <c r="A590" s="312">
        <v>0</v>
      </c>
      <c r="B590" s="116" t="s">
        <v>67</v>
      </c>
      <c r="C590" s="217" t="s">
        <v>180</v>
      </c>
      <c r="D590" s="117">
        <v>2.7E-2</v>
      </c>
      <c r="E590" s="535">
        <f>VLOOKUP(B590,INSUMOS!$B$8:$D$1012,3,FALSE)</f>
        <v>535140</v>
      </c>
      <c r="F590" s="536">
        <f>+D590*E590</f>
        <v>14448.78</v>
      </c>
    </row>
    <row r="591" spans="1:11">
      <c r="A591" s="320">
        <v>0</v>
      </c>
      <c r="B591" s="292" t="s">
        <v>426</v>
      </c>
      <c r="C591" s="338" t="s">
        <v>76</v>
      </c>
      <c r="D591" s="322">
        <v>0.03</v>
      </c>
      <c r="E591" s="534">
        <f>SUM(F588:F590)</f>
        <v>72534.866000000009</v>
      </c>
      <c r="F591" s="534">
        <f>+D591*E591</f>
        <v>2176.0459800000003</v>
      </c>
    </row>
    <row r="592" spans="1:11">
      <c r="A592" s="320">
        <v>0</v>
      </c>
      <c r="B592" s="292" t="s">
        <v>271</v>
      </c>
      <c r="C592" s="338" t="s">
        <v>76</v>
      </c>
      <c r="D592" s="322">
        <v>0.03</v>
      </c>
      <c r="E592" s="534">
        <f>SUM(F588:F591)</f>
        <v>74710.911980000004</v>
      </c>
      <c r="F592" s="534">
        <f>+D592*E592</f>
        <v>2241.3273594000002</v>
      </c>
    </row>
    <row r="593" spans="1:7">
      <c r="A593" s="320">
        <v>0</v>
      </c>
      <c r="B593" s="292" t="s">
        <v>11</v>
      </c>
      <c r="C593" s="338" t="s">
        <v>570</v>
      </c>
      <c r="D593" s="322">
        <v>0.03</v>
      </c>
      <c r="E593" s="534">
        <f>+F594</f>
        <v>30105.43887136539</v>
      </c>
      <c r="F593" s="534">
        <f>(D593*E593)</f>
        <v>903.16316614096161</v>
      </c>
    </row>
    <row r="594" spans="1:7">
      <c r="A594" s="312">
        <v>0</v>
      </c>
      <c r="B594" s="116" t="s">
        <v>9</v>
      </c>
      <c r="C594" s="217" t="s">
        <v>1593</v>
      </c>
      <c r="D594" s="117">
        <f>0.74</f>
        <v>0.74</v>
      </c>
      <c r="E594" s="535">
        <f>VLOOKUP(B594,INSUMOS!$B$8:$D$1012,3,FALSE)</f>
        <v>40683.025501845121</v>
      </c>
      <c r="F594" s="536">
        <f>+D594*E594</f>
        <v>30105.43887136539</v>
      </c>
    </row>
    <row r="595" spans="1:7" ht="16.5" thickBot="1">
      <c r="A595" s="312">
        <v>0</v>
      </c>
      <c r="B595" s="116"/>
      <c r="C595" s="115"/>
      <c r="D595" s="117"/>
      <c r="E595" s="535"/>
      <c r="F595" s="536"/>
    </row>
    <row r="596" spans="1:7" ht="51" customHeight="1" thickBot="1">
      <c r="A596" s="311">
        <f>+A587+1</f>
        <v>83</v>
      </c>
      <c r="B596" s="268" t="s">
        <v>733</v>
      </c>
      <c r="C596" s="269" t="s">
        <v>13</v>
      </c>
      <c r="D596" s="270"/>
      <c r="E596" s="271"/>
      <c r="F596" s="539">
        <f>ROUND(SUM(F597:F602),0)</f>
        <v>78815</v>
      </c>
      <c r="G596" s="28" t="s">
        <v>1345</v>
      </c>
    </row>
    <row r="597" spans="1:7">
      <c r="A597" s="312">
        <v>0</v>
      </c>
      <c r="B597" s="116" t="s">
        <v>67</v>
      </c>
      <c r="C597" s="217" t="s">
        <v>180</v>
      </c>
      <c r="D597" s="117">
        <v>2.7E-2</v>
      </c>
      <c r="E597" s="535">
        <f>VLOOKUP(B597,INSUMOS!$B$8:$D$1012,3,FALSE)</f>
        <v>535140</v>
      </c>
      <c r="F597" s="536">
        <f>+D597*E597</f>
        <v>14448.78</v>
      </c>
    </row>
    <row r="598" spans="1:7">
      <c r="A598" s="312">
        <v>0</v>
      </c>
      <c r="B598" s="116" t="s">
        <v>20</v>
      </c>
      <c r="C598" s="217" t="s">
        <v>16</v>
      </c>
      <c r="D598" s="117">
        <v>42.35</v>
      </c>
      <c r="E598" s="535">
        <f>VLOOKUP(B598,INSUMOS!$B$8:$D$1012,3,FALSE)</f>
        <v>1012</v>
      </c>
      <c r="F598" s="536">
        <f>+D598*E598</f>
        <v>42858.200000000004</v>
      </c>
    </row>
    <row r="599" spans="1:7">
      <c r="A599" s="320">
        <v>0</v>
      </c>
      <c r="B599" s="292" t="s">
        <v>426</v>
      </c>
      <c r="C599" s="338" t="s">
        <v>76</v>
      </c>
      <c r="D599" s="322">
        <v>0.03</v>
      </c>
      <c r="E599" s="534">
        <f>SUM(F597:F598)</f>
        <v>57306.98</v>
      </c>
      <c r="F599" s="534">
        <f>+D599*E599</f>
        <v>1719.2094</v>
      </c>
    </row>
    <row r="600" spans="1:7">
      <c r="A600" s="320">
        <v>0</v>
      </c>
      <c r="B600" s="292" t="s">
        <v>271</v>
      </c>
      <c r="C600" s="338" t="s">
        <v>76</v>
      </c>
      <c r="D600" s="322">
        <f>D599</f>
        <v>0.03</v>
      </c>
      <c r="E600" s="534">
        <f>SUM(F597:F599)</f>
        <v>59026.189400000003</v>
      </c>
      <c r="F600" s="534">
        <f>+D600*E600</f>
        <v>1770.785682</v>
      </c>
    </row>
    <row r="601" spans="1:7">
      <c r="A601" s="320">
        <v>0</v>
      </c>
      <c r="B601" s="292" t="s">
        <v>11</v>
      </c>
      <c r="C601" s="338" t="s">
        <v>570</v>
      </c>
      <c r="D601" s="322">
        <v>0.03</v>
      </c>
      <c r="E601" s="534">
        <f>+F602</f>
        <v>17493.700965793403</v>
      </c>
      <c r="F601" s="534">
        <f>(D601*E601)</f>
        <v>524.81102897380208</v>
      </c>
    </row>
    <row r="602" spans="1:7">
      <c r="A602" s="312">
        <v>0</v>
      </c>
      <c r="B602" s="116" t="s">
        <v>9</v>
      </c>
      <c r="C602" s="217" t="s">
        <v>1593</v>
      </c>
      <c r="D602" s="117">
        <f>0.43</f>
        <v>0.43</v>
      </c>
      <c r="E602" s="535">
        <f>VLOOKUP(B602,INSUMOS!$B$8:$D$1012,3,FALSE)</f>
        <v>40683.025501845121</v>
      </c>
      <c r="F602" s="536">
        <f>+D602*E602</f>
        <v>17493.700965793403</v>
      </c>
    </row>
    <row r="603" spans="1:7" ht="16.5" thickBot="1">
      <c r="A603" s="312">
        <v>0</v>
      </c>
      <c r="B603" s="116"/>
      <c r="C603" s="115"/>
      <c r="D603" s="117"/>
      <c r="E603" s="535"/>
      <c r="F603" s="536"/>
    </row>
    <row r="604" spans="1:7" ht="48" thickBot="1">
      <c r="A604" s="311">
        <f>+A596+1</f>
        <v>84</v>
      </c>
      <c r="B604" s="268" t="s">
        <v>735</v>
      </c>
      <c r="C604" s="269" t="s">
        <v>13</v>
      </c>
      <c r="D604" s="270"/>
      <c r="E604" s="271"/>
      <c r="F604" s="539">
        <f>ROUND(SUM(F605:F609),0)</f>
        <v>35431</v>
      </c>
      <c r="G604" s="28" t="s">
        <v>1345</v>
      </c>
    </row>
    <row r="605" spans="1:7">
      <c r="A605" s="312">
        <v>0</v>
      </c>
      <c r="B605" s="116" t="s">
        <v>33</v>
      </c>
      <c r="C605" s="217" t="s">
        <v>180</v>
      </c>
      <c r="D605" s="117">
        <v>2.3E-2</v>
      </c>
      <c r="E605" s="535">
        <f>VLOOKUP(B605,INSUMOS!$B$8:$D$1012,3,FALSE)</f>
        <v>662082</v>
      </c>
      <c r="F605" s="536">
        <f>+D605*E605</f>
        <v>15227.886</v>
      </c>
    </row>
    <row r="606" spans="1:7">
      <c r="A606" s="320">
        <v>0</v>
      </c>
      <c r="B606" s="292" t="s">
        <v>426</v>
      </c>
      <c r="C606" s="338" t="s">
        <v>76</v>
      </c>
      <c r="D606" s="322">
        <v>0.03</v>
      </c>
      <c r="E606" s="534">
        <f>SUM(F605:F605)</f>
        <v>15227.886</v>
      </c>
      <c r="F606" s="534">
        <f>+D606*E606</f>
        <v>456.83657999999997</v>
      </c>
    </row>
    <row r="607" spans="1:7">
      <c r="A607" s="320">
        <v>0</v>
      </c>
      <c r="B607" s="292" t="s">
        <v>271</v>
      </c>
      <c r="C607" s="338" t="s">
        <v>76</v>
      </c>
      <c r="D607" s="322">
        <v>0.03</v>
      </c>
      <c r="E607" s="534">
        <f>SUM(F605:F606)</f>
        <v>15684.72258</v>
      </c>
      <c r="F607" s="534">
        <f>+D607*E607</f>
        <v>470.54167739999997</v>
      </c>
    </row>
    <row r="608" spans="1:7">
      <c r="A608" s="320">
        <v>0</v>
      </c>
      <c r="B608" s="292" t="s">
        <v>11</v>
      </c>
      <c r="C608" s="338" t="s">
        <v>570</v>
      </c>
      <c r="D608" s="322">
        <v>0.03</v>
      </c>
      <c r="E608" s="534">
        <f>+F609</f>
        <v>18714.191730848757</v>
      </c>
      <c r="F608" s="534">
        <f>(D608*E608)</f>
        <v>561.42575192546269</v>
      </c>
    </row>
    <row r="609" spans="1:11">
      <c r="A609" s="312">
        <v>0</v>
      </c>
      <c r="B609" s="116" t="s">
        <v>9</v>
      </c>
      <c r="C609" s="217" t="s">
        <v>1593</v>
      </c>
      <c r="D609" s="117">
        <f>0.46</f>
        <v>0.46</v>
      </c>
      <c r="E609" s="535">
        <f>VLOOKUP(B609,INSUMOS!$B$8:$D$1012,3,FALSE)</f>
        <v>40683.025501845121</v>
      </c>
      <c r="F609" s="536">
        <f>+D609*E609</f>
        <v>18714.191730848757</v>
      </c>
    </row>
    <row r="610" spans="1:11" ht="16.5" thickBot="1">
      <c r="A610" s="312">
        <v>0</v>
      </c>
      <c r="B610" s="116"/>
      <c r="C610" s="115"/>
      <c r="D610" s="117"/>
      <c r="E610" s="535"/>
      <c r="F610" s="536"/>
    </row>
    <row r="611" spans="1:11" s="297" customFormat="1" ht="51" customHeight="1" thickBot="1">
      <c r="A611" s="311">
        <f>+A604+1</f>
        <v>85</v>
      </c>
      <c r="B611" s="268" t="s">
        <v>112</v>
      </c>
      <c r="C611" s="269" t="s">
        <v>178</v>
      </c>
      <c r="D611" s="270"/>
      <c r="E611" s="271"/>
      <c r="F611" s="539">
        <f>ROUND(SUM(F612:F619),0)</f>
        <v>221795</v>
      </c>
      <c r="G611" s="28" t="s">
        <v>1345</v>
      </c>
      <c r="H611" s="295"/>
      <c r="I611" s="296"/>
      <c r="J611" s="296"/>
      <c r="K611" s="296"/>
    </row>
    <row r="612" spans="1:11">
      <c r="A612" s="312">
        <v>0</v>
      </c>
      <c r="B612" s="116" t="s">
        <v>1382</v>
      </c>
      <c r="C612" s="217" t="s">
        <v>16</v>
      </c>
      <c r="D612" s="117">
        <v>87.14</v>
      </c>
      <c r="E612" s="535">
        <f>VLOOKUP(B612,INSUMOS!$B$8:$D$1012,3,FALSE)</f>
        <v>1500</v>
      </c>
      <c r="F612" s="536">
        <f t="shared" ref="F612:F617" si="15">+D612*E612</f>
        <v>130710</v>
      </c>
    </row>
    <row r="613" spans="1:11">
      <c r="A613" s="312">
        <v>0</v>
      </c>
      <c r="B613" s="116" t="s">
        <v>67</v>
      </c>
      <c r="C613" s="217" t="s">
        <v>180</v>
      </c>
      <c r="D613" s="117">
        <v>6.7400000000000002E-2</v>
      </c>
      <c r="E613" s="535">
        <f>VLOOKUP(B613,INSUMOS!$B$8:$D$1012,3,FALSE)</f>
        <v>535140</v>
      </c>
      <c r="F613" s="536">
        <f t="shared" si="15"/>
        <v>36068.436000000002</v>
      </c>
    </row>
    <row r="614" spans="1:11">
      <c r="A614" s="320">
        <v>0</v>
      </c>
      <c r="B614" s="292" t="s">
        <v>426</v>
      </c>
      <c r="C614" s="338" t="s">
        <v>76</v>
      </c>
      <c r="D614" s="322">
        <v>0.05</v>
      </c>
      <c r="E614" s="534">
        <f>SUM(F612:F613)</f>
        <v>166778.43599999999</v>
      </c>
      <c r="F614" s="534">
        <f t="shared" si="15"/>
        <v>8338.9218000000001</v>
      </c>
    </row>
    <row r="615" spans="1:11">
      <c r="A615" s="320">
        <v>0</v>
      </c>
      <c r="B615" s="292" t="s">
        <v>271</v>
      </c>
      <c r="C615" s="338" t="s">
        <v>76</v>
      </c>
      <c r="D615" s="322">
        <v>0.03</v>
      </c>
      <c r="E615" s="534">
        <f>SUM(F612:F614)</f>
        <v>175117.3578</v>
      </c>
      <c r="F615" s="534">
        <f t="shared" si="15"/>
        <v>5253.5207339999997</v>
      </c>
      <c r="G615" s="145"/>
      <c r="H615" s="117"/>
      <c r="I615" s="118"/>
      <c r="J615" s="118"/>
    </row>
    <row r="616" spans="1:11">
      <c r="A616" s="312">
        <v>0</v>
      </c>
      <c r="B616" s="181" t="s">
        <v>1530</v>
      </c>
      <c r="C616" s="218" t="s">
        <v>310</v>
      </c>
      <c r="D616" s="117">
        <v>0.8</v>
      </c>
      <c r="E616" s="535">
        <f>VLOOKUP(B616,INSUMOS!$B$8:$D$1012,3,FALSE)</f>
        <v>3000</v>
      </c>
      <c r="F616" s="536">
        <f t="shared" si="15"/>
        <v>2400</v>
      </c>
    </row>
    <row r="617" spans="1:11">
      <c r="A617" s="312">
        <v>0</v>
      </c>
      <c r="B617" s="116" t="s">
        <v>1013</v>
      </c>
      <c r="C617" s="217" t="s">
        <v>310</v>
      </c>
      <c r="D617" s="117">
        <v>5.0000000000000001E-3</v>
      </c>
      <c r="E617" s="535">
        <f>VLOOKUP(B617,INSUMOS!$B$8:$D$1012,3,FALSE)</f>
        <v>10710</v>
      </c>
      <c r="F617" s="536">
        <f t="shared" si="15"/>
        <v>53.550000000000004</v>
      </c>
    </row>
    <row r="618" spans="1:11">
      <c r="A618" s="320">
        <v>0</v>
      </c>
      <c r="B618" s="292" t="s">
        <v>11</v>
      </c>
      <c r="C618" s="338" t="s">
        <v>570</v>
      </c>
      <c r="D618" s="322">
        <v>0.03</v>
      </c>
      <c r="E618" s="534">
        <f>+F619</f>
        <v>37835.213716715967</v>
      </c>
      <c r="F618" s="534">
        <f>(D618*E618)</f>
        <v>1135.056411501479</v>
      </c>
    </row>
    <row r="619" spans="1:11">
      <c r="A619" s="312">
        <v>0</v>
      </c>
      <c r="B619" s="116" t="s">
        <v>9</v>
      </c>
      <c r="C619" s="217" t="s">
        <v>1593</v>
      </c>
      <c r="D619" s="117">
        <f>0.93</f>
        <v>0.93</v>
      </c>
      <c r="E619" s="535">
        <f>VLOOKUP(B619,INSUMOS!$B$8:$D$1012,3,FALSE)</f>
        <v>40683.025501845121</v>
      </c>
      <c r="F619" s="536">
        <f>+D619*E619</f>
        <v>37835.213716715967</v>
      </c>
    </row>
    <row r="620" spans="1:11" ht="16.5" thickBot="1">
      <c r="A620" s="312">
        <v>0</v>
      </c>
      <c r="B620" s="116"/>
      <c r="C620" s="115"/>
      <c r="D620" s="117"/>
      <c r="E620" s="535"/>
      <c r="F620" s="536"/>
    </row>
    <row r="621" spans="1:11" ht="48" thickBot="1">
      <c r="A621" s="311">
        <f>+A611+1</f>
        <v>86</v>
      </c>
      <c r="B621" s="268" t="s">
        <v>475</v>
      </c>
      <c r="C621" s="269" t="s">
        <v>178</v>
      </c>
      <c r="D621" s="270"/>
      <c r="E621" s="271"/>
      <c r="F621" s="539">
        <f>ROUND(SUM(F622:F629),0)</f>
        <v>242075</v>
      </c>
      <c r="G621" s="504">
        <v>2024</v>
      </c>
    </row>
    <row r="622" spans="1:11">
      <c r="A622" s="312">
        <v>0</v>
      </c>
      <c r="B622" s="116" t="s">
        <v>1382</v>
      </c>
      <c r="C622" s="217" t="s">
        <v>16</v>
      </c>
      <c r="D622" s="117">
        <v>87.14</v>
      </c>
      <c r="E622" s="535">
        <f>VLOOKUP(B622,INSUMOS!$B$8:$D$1012,3,FALSE)</f>
        <v>1500</v>
      </c>
      <c r="F622" s="536">
        <f t="shared" ref="F622:F627" si="16">+D622*E622</f>
        <v>130710</v>
      </c>
    </row>
    <row r="623" spans="1:11">
      <c r="A623" s="312">
        <v>0</v>
      </c>
      <c r="B623" s="116" t="s">
        <v>67</v>
      </c>
      <c r="C623" s="217" t="s">
        <v>180</v>
      </c>
      <c r="D623" s="117">
        <v>6.7400000000000002E-2</v>
      </c>
      <c r="E623" s="535">
        <f>VLOOKUP(B623,INSUMOS!$B$8:$D$1012,3,FALSE)</f>
        <v>535140</v>
      </c>
      <c r="F623" s="536">
        <f t="shared" si="16"/>
        <v>36068.436000000002</v>
      </c>
    </row>
    <row r="624" spans="1:11">
      <c r="A624" s="320">
        <v>0</v>
      </c>
      <c r="B624" s="292" t="s">
        <v>426</v>
      </c>
      <c r="C624" s="338" t="s">
        <v>76</v>
      </c>
      <c r="D624" s="322">
        <v>0.1</v>
      </c>
      <c r="E624" s="534">
        <f>SUM(F622:F623)</f>
        <v>166778.43599999999</v>
      </c>
      <c r="F624" s="534">
        <f t="shared" si="16"/>
        <v>16677.8436</v>
      </c>
    </row>
    <row r="625" spans="1:7">
      <c r="A625" s="320">
        <v>0</v>
      </c>
      <c r="B625" s="292" t="s">
        <v>271</v>
      </c>
      <c r="C625" s="338" t="s">
        <v>76</v>
      </c>
      <c r="D625" s="322">
        <v>0.03</v>
      </c>
      <c r="E625" s="534">
        <f>SUM(F622:F624)</f>
        <v>183456.27959999998</v>
      </c>
      <c r="F625" s="534">
        <f t="shared" si="16"/>
        <v>5503.6883879999996</v>
      </c>
    </row>
    <row r="626" spans="1:7">
      <c r="A626" s="312">
        <v>0</v>
      </c>
      <c r="B626" s="116" t="str">
        <f>INSUMOS!B869</f>
        <v>ANDAMIOS CON 1 PLANCHON</v>
      </c>
      <c r="C626" s="218" t="s">
        <v>310</v>
      </c>
      <c r="D626" s="117">
        <v>0.8</v>
      </c>
      <c r="E626" s="535">
        <f>VLOOKUP(B626,INSUMOS!$B$8:$D$1012,3,FALSE)</f>
        <v>3000</v>
      </c>
      <c r="F626" s="536">
        <f t="shared" si="16"/>
        <v>2400</v>
      </c>
    </row>
    <row r="627" spans="1:7">
      <c r="A627" s="312">
        <v>0</v>
      </c>
      <c r="B627" s="116" t="s">
        <v>1013</v>
      </c>
      <c r="C627" s="217" t="s">
        <v>310</v>
      </c>
      <c r="D627" s="117">
        <v>5.0000000000000001E-3</v>
      </c>
      <c r="E627" s="535">
        <f>VLOOKUP(B627,INSUMOS!$B$8:$D$1012,3,FALSE)</f>
        <v>10710</v>
      </c>
      <c r="F627" s="536">
        <f t="shared" si="16"/>
        <v>53.550000000000004</v>
      </c>
    </row>
    <row r="628" spans="1:7">
      <c r="A628" s="320">
        <v>0</v>
      </c>
      <c r="B628" s="292" t="s">
        <v>11</v>
      </c>
      <c r="C628" s="338" t="s">
        <v>570</v>
      </c>
      <c r="D628" s="322">
        <v>0.03</v>
      </c>
      <c r="E628" s="534">
        <f>+F629</f>
        <v>49185.777831730753</v>
      </c>
      <c r="F628" s="534">
        <f>(D628*E628)</f>
        <v>1475.5733349519226</v>
      </c>
    </row>
    <row r="629" spans="1:7">
      <c r="A629" s="312">
        <v>0</v>
      </c>
      <c r="B629" s="116" t="s">
        <v>9</v>
      </c>
      <c r="C629" s="217" t="s">
        <v>1593</v>
      </c>
      <c r="D629" s="117">
        <f>0.93*1.3</f>
        <v>1.2090000000000001</v>
      </c>
      <c r="E629" s="535">
        <f>VLOOKUP(B629,INSUMOS!$B$8:$D$1012,3,FALSE)</f>
        <v>40683.025501845121</v>
      </c>
      <c r="F629" s="536">
        <f>+D629*E629</f>
        <v>49185.777831730753</v>
      </c>
    </row>
    <row r="630" spans="1:7" ht="16.5" thickBot="1">
      <c r="A630" s="312">
        <v>0</v>
      </c>
      <c r="B630" s="116"/>
      <c r="C630" s="115"/>
      <c r="D630" s="117"/>
      <c r="E630" s="535"/>
      <c r="F630" s="536"/>
    </row>
    <row r="631" spans="1:7" ht="36" customHeight="1" thickBot="1">
      <c r="A631" s="311">
        <f>+A621+1</f>
        <v>87</v>
      </c>
      <c r="B631" s="268" t="s">
        <v>474</v>
      </c>
      <c r="C631" s="269" t="s">
        <v>178</v>
      </c>
      <c r="D631" s="270"/>
      <c r="E631" s="271"/>
      <c r="F631" s="539">
        <f>ROUND(SUM(F632:F639),0)</f>
        <v>213833</v>
      </c>
      <c r="G631" s="28" t="s">
        <v>1345</v>
      </c>
    </row>
    <row r="632" spans="1:7">
      <c r="A632" s="312">
        <v>0</v>
      </c>
      <c r="B632" s="116" t="s">
        <v>1382</v>
      </c>
      <c r="C632" s="217" t="s">
        <v>16</v>
      </c>
      <c r="D632" s="117">
        <v>87.14</v>
      </c>
      <c r="E632" s="535">
        <f>VLOOKUP(B632,INSUMOS!$B$8:$D$1012,3,FALSE)</f>
        <v>1500</v>
      </c>
      <c r="F632" s="536">
        <f t="shared" ref="F632:F637" si="17">+D632*E632</f>
        <v>130710</v>
      </c>
    </row>
    <row r="633" spans="1:7">
      <c r="A633" s="312">
        <v>0</v>
      </c>
      <c r="B633" s="116" t="s">
        <v>67</v>
      </c>
      <c r="C633" s="217" t="s">
        <v>180</v>
      </c>
      <c r="D633" s="117">
        <v>6.7400000000000002E-2</v>
      </c>
      <c r="E633" s="535">
        <f>VLOOKUP(B633,INSUMOS!$B$8:$D$1012,3,FALSE)</f>
        <v>535140</v>
      </c>
      <c r="F633" s="536">
        <f t="shared" si="17"/>
        <v>36068.436000000002</v>
      </c>
    </row>
    <row r="634" spans="1:7">
      <c r="A634" s="320">
        <v>0</v>
      </c>
      <c r="B634" s="292" t="s">
        <v>426</v>
      </c>
      <c r="C634" s="338" t="s">
        <v>76</v>
      </c>
      <c r="D634" s="322">
        <v>0.05</v>
      </c>
      <c r="E634" s="534">
        <f>SUM(F632:F633)</f>
        <v>166778.43599999999</v>
      </c>
      <c r="F634" s="534">
        <f t="shared" si="17"/>
        <v>8338.9218000000001</v>
      </c>
    </row>
    <row r="635" spans="1:7">
      <c r="A635" s="320">
        <v>0</v>
      </c>
      <c r="B635" s="292" t="s">
        <v>271</v>
      </c>
      <c r="C635" s="338" t="s">
        <v>76</v>
      </c>
      <c r="D635" s="322">
        <v>0.03</v>
      </c>
      <c r="E635" s="534">
        <f>SUM(F632:F634)</f>
        <v>175117.3578</v>
      </c>
      <c r="F635" s="534">
        <f t="shared" si="17"/>
        <v>5253.5207339999997</v>
      </c>
    </row>
    <row r="636" spans="1:7">
      <c r="A636" s="312">
        <v>0</v>
      </c>
      <c r="B636" s="181" t="str">
        <f>INSUMOS!B869</f>
        <v>ANDAMIOS CON 1 PLANCHON</v>
      </c>
      <c r="C636" s="218" t="s">
        <v>310</v>
      </c>
      <c r="D636" s="117">
        <v>0.8</v>
      </c>
      <c r="E636" s="535">
        <f>VLOOKUP(B636,INSUMOS!$B$8:$D$1012,3,FALSE)</f>
        <v>3000</v>
      </c>
      <c r="F636" s="536">
        <f t="shared" si="17"/>
        <v>2400</v>
      </c>
    </row>
    <row r="637" spans="1:7">
      <c r="A637" s="312">
        <v>0</v>
      </c>
      <c r="B637" s="116" t="s">
        <v>1013</v>
      </c>
      <c r="C637" s="217" t="s">
        <v>310</v>
      </c>
      <c r="D637" s="117">
        <v>5.0000000000000001E-3</v>
      </c>
      <c r="E637" s="535">
        <f>VLOOKUP(B637,INSUMOS!$B$8:$D$1012,3,FALSE)</f>
        <v>10710</v>
      </c>
      <c r="F637" s="536">
        <f t="shared" si="17"/>
        <v>53.550000000000004</v>
      </c>
    </row>
    <row r="638" spans="1:7">
      <c r="A638" s="320">
        <v>0</v>
      </c>
      <c r="B638" s="292" t="s">
        <v>11</v>
      </c>
      <c r="C638" s="338" t="s">
        <v>570</v>
      </c>
      <c r="D638" s="322">
        <v>0.03</v>
      </c>
      <c r="E638" s="534">
        <f>+F639</f>
        <v>30105.43887136539</v>
      </c>
      <c r="F638" s="534">
        <f>(D638*E638)</f>
        <v>903.16316614096161</v>
      </c>
    </row>
    <row r="639" spans="1:7">
      <c r="A639" s="312">
        <v>0</v>
      </c>
      <c r="B639" s="116" t="s">
        <v>9</v>
      </c>
      <c r="C639" s="217" t="s">
        <v>1593</v>
      </c>
      <c r="D639" s="117">
        <f>0.74</f>
        <v>0.74</v>
      </c>
      <c r="E639" s="535">
        <f>VLOOKUP(B639,INSUMOS!$B$8:$D$1012,3,FALSE)</f>
        <v>40683.025501845121</v>
      </c>
      <c r="F639" s="536">
        <f>+D639*E639</f>
        <v>30105.43887136539</v>
      </c>
    </row>
    <row r="640" spans="1:7" ht="16.5" thickBot="1">
      <c r="A640" s="312">
        <v>0</v>
      </c>
      <c r="B640" s="116"/>
      <c r="C640" s="115"/>
      <c r="D640" s="117"/>
      <c r="E640" s="535"/>
      <c r="F640" s="536"/>
    </row>
    <row r="641" spans="1:7" ht="48" thickBot="1">
      <c r="A641" s="311">
        <f>+A631+1</f>
        <v>88</v>
      </c>
      <c r="B641" s="268" t="s">
        <v>476</v>
      </c>
      <c r="C641" s="269" t="s">
        <v>178</v>
      </c>
      <c r="D641" s="270"/>
      <c r="E641" s="271"/>
      <c r="F641" s="539">
        <f>ROUND(SUM(F642:F649),0)</f>
        <v>231725</v>
      </c>
      <c r="G641" s="28" t="s">
        <v>1345</v>
      </c>
    </row>
    <row r="642" spans="1:7">
      <c r="A642" s="312">
        <v>0</v>
      </c>
      <c r="B642" s="116" t="s">
        <v>1382</v>
      </c>
      <c r="C642" s="217" t="s">
        <v>16</v>
      </c>
      <c r="D642" s="117">
        <v>87.14</v>
      </c>
      <c r="E642" s="535">
        <f>VLOOKUP(B642,INSUMOS!$B$8:$D$1012,3,FALSE)</f>
        <v>1500</v>
      </c>
      <c r="F642" s="536">
        <f t="shared" ref="F642:F647" si="18">+D642*E642</f>
        <v>130710</v>
      </c>
    </row>
    <row r="643" spans="1:7">
      <c r="A643" s="312">
        <v>0</v>
      </c>
      <c r="B643" s="116" t="s">
        <v>67</v>
      </c>
      <c r="C643" s="217" t="s">
        <v>180</v>
      </c>
      <c r="D643" s="117">
        <v>6.7400000000000002E-2</v>
      </c>
      <c r="E643" s="535">
        <f>VLOOKUP(B643,INSUMOS!$B$8:$D$1012,3,FALSE)</f>
        <v>535140</v>
      </c>
      <c r="F643" s="536">
        <f t="shared" si="18"/>
        <v>36068.436000000002</v>
      </c>
    </row>
    <row r="644" spans="1:7">
      <c r="A644" s="320">
        <v>0</v>
      </c>
      <c r="B644" s="292" t="s">
        <v>426</v>
      </c>
      <c r="C644" s="338" t="s">
        <v>76</v>
      </c>
      <c r="D644" s="322">
        <v>0.1</v>
      </c>
      <c r="E644" s="534">
        <f>SUM(F642:F643)</f>
        <v>166778.43599999999</v>
      </c>
      <c r="F644" s="534">
        <f t="shared" si="18"/>
        <v>16677.8436</v>
      </c>
    </row>
    <row r="645" spans="1:7">
      <c r="A645" s="320">
        <v>0</v>
      </c>
      <c r="B645" s="292" t="s">
        <v>271</v>
      </c>
      <c r="C645" s="338" t="s">
        <v>76</v>
      </c>
      <c r="D645" s="322">
        <v>0.03</v>
      </c>
      <c r="E645" s="534">
        <f>SUM(F642:F644)</f>
        <v>183456.27959999998</v>
      </c>
      <c r="F645" s="534">
        <f t="shared" si="18"/>
        <v>5503.6883879999996</v>
      </c>
    </row>
    <row r="646" spans="1:7">
      <c r="A646" s="312">
        <v>0</v>
      </c>
      <c r="B646" s="181" t="str">
        <f>INSUMOS!B869</f>
        <v>ANDAMIOS CON 1 PLANCHON</v>
      </c>
      <c r="C646" s="218" t="s">
        <v>310</v>
      </c>
      <c r="D646" s="117">
        <v>0.8</v>
      </c>
      <c r="E646" s="535">
        <f>VLOOKUP(B646,INSUMOS!$B$8:$D$1012,3,FALSE)</f>
        <v>3000</v>
      </c>
      <c r="F646" s="536">
        <f t="shared" si="18"/>
        <v>2400</v>
      </c>
    </row>
    <row r="647" spans="1:7">
      <c r="A647" s="312">
        <v>0</v>
      </c>
      <c r="B647" s="116" t="s">
        <v>1013</v>
      </c>
      <c r="C647" s="217" t="s">
        <v>310</v>
      </c>
      <c r="D647" s="117">
        <v>5.0000000000000001E-3</v>
      </c>
      <c r="E647" s="535">
        <f>VLOOKUP(B647,INSUMOS!$B$8:$D$1012,3,FALSE)</f>
        <v>10710</v>
      </c>
      <c r="F647" s="536">
        <f t="shared" si="18"/>
        <v>53.550000000000004</v>
      </c>
    </row>
    <row r="648" spans="1:7">
      <c r="A648" s="320">
        <v>0</v>
      </c>
      <c r="B648" s="292" t="s">
        <v>11</v>
      </c>
      <c r="C648" s="338" t="s">
        <v>570</v>
      </c>
      <c r="D648" s="322">
        <v>0.03</v>
      </c>
      <c r="E648" s="534">
        <f>+F649</f>
        <v>39137.070532775004</v>
      </c>
      <c r="F648" s="534">
        <f>(D648*E648)</f>
        <v>1174.1121159832501</v>
      </c>
    </row>
    <row r="649" spans="1:7">
      <c r="A649" s="312">
        <v>0</v>
      </c>
      <c r="B649" s="116" t="s">
        <v>9</v>
      </c>
      <c r="C649" s="217" t="s">
        <v>1593</v>
      </c>
      <c r="D649" s="117">
        <f>0.74*1.3</f>
        <v>0.96199999999999997</v>
      </c>
      <c r="E649" s="535">
        <f>VLOOKUP(B649,INSUMOS!$B$8:$D$1012,3,FALSE)</f>
        <v>40683.025501845121</v>
      </c>
      <c r="F649" s="536">
        <f>+D649*E649</f>
        <v>39137.070532775004</v>
      </c>
    </row>
    <row r="650" spans="1:7" ht="16.5" thickBot="1">
      <c r="A650" s="312">
        <v>0</v>
      </c>
      <c r="B650" s="116"/>
      <c r="C650" s="115"/>
      <c r="D650" s="117"/>
      <c r="E650" s="535"/>
      <c r="F650" s="536"/>
    </row>
    <row r="651" spans="1:7" ht="48" thickBot="1">
      <c r="A651" s="311">
        <f>+A641+1</f>
        <v>89</v>
      </c>
      <c r="B651" s="268" t="s">
        <v>111</v>
      </c>
      <c r="C651" s="269" t="s">
        <v>178</v>
      </c>
      <c r="D651" s="270"/>
      <c r="E651" s="271"/>
      <c r="F651" s="539">
        <f>ROUND(SUM(F652:F659),0)</f>
        <v>127549</v>
      </c>
      <c r="G651" s="28" t="s">
        <v>1345</v>
      </c>
    </row>
    <row r="652" spans="1:7">
      <c r="A652" s="312">
        <v>0</v>
      </c>
      <c r="B652" s="116" t="s">
        <v>1382</v>
      </c>
      <c r="C652" s="217" t="s">
        <v>16</v>
      </c>
      <c r="D652" s="117">
        <v>44.39</v>
      </c>
      <c r="E652" s="535">
        <f>VLOOKUP(B652,INSUMOS!$B$8:$D$1012,3,FALSE)</f>
        <v>1500</v>
      </c>
      <c r="F652" s="536">
        <f t="shared" ref="F652:F657" si="19">+D652*E652</f>
        <v>66585</v>
      </c>
    </row>
    <row r="653" spans="1:7">
      <c r="A653" s="312">
        <v>0</v>
      </c>
      <c r="B653" s="116" t="s">
        <v>67</v>
      </c>
      <c r="C653" s="217" t="s">
        <v>180</v>
      </c>
      <c r="D653" s="117">
        <v>2.7E-2</v>
      </c>
      <c r="E653" s="535">
        <f>VLOOKUP(B653,INSUMOS!$B$8:$D$1012,3,FALSE)</f>
        <v>535140</v>
      </c>
      <c r="F653" s="536">
        <f t="shared" si="19"/>
        <v>14448.78</v>
      </c>
    </row>
    <row r="654" spans="1:7">
      <c r="A654" s="320">
        <v>0</v>
      </c>
      <c r="B654" s="292" t="s">
        <v>426</v>
      </c>
      <c r="C654" s="338" t="s">
        <v>76</v>
      </c>
      <c r="D654" s="322">
        <v>0.05</v>
      </c>
      <c r="E654" s="534">
        <f>SUM(F652:F653)</f>
        <v>81033.78</v>
      </c>
      <c r="F654" s="534">
        <f t="shared" si="19"/>
        <v>4051.6890000000003</v>
      </c>
    </row>
    <row r="655" spans="1:7">
      <c r="A655" s="320">
        <v>0</v>
      </c>
      <c r="B655" s="292" t="s">
        <v>271</v>
      </c>
      <c r="C655" s="338" t="s">
        <v>76</v>
      </c>
      <c r="D655" s="237">
        <v>2.7E-2</v>
      </c>
      <c r="E655" s="534">
        <f>SUM(F652:F654)</f>
        <v>85085.468999999997</v>
      </c>
      <c r="F655" s="534">
        <f t="shared" si="19"/>
        <v>2297.307663</v>
      </c>
    </row>
    <row r="656" spans="1:7">
      <c r="A656" s="312">
        <v>0</v>
      </c>
      <c r="B656" s="181" t="str">
        <f>INSUMOS!B869</f>
        <v>ANDAMIOS CON 1 PLANCHON</v>
      </c>
      <c r="C656" s="218" t="s">
        <v>310</v>
      </c>
      <c r="D656" s="117">
        <v>0.8</v>
      </c>
      <c r="E656" s="535">
        <f>VLOOKUP(B656,INSUMOS!$B$8:$D$1012,3,FALSE)</f>
        <v>3000</v>
      </c>
      <c r="F656" s="536">
        <f t="shared" si="19"/>
        <v>2400</v>
      </c>
    </row>
    <row r="657" spans="1:7">
      <c r="A657" s="312">
        <v>0</v>
      </c>
      <c r="B657" s="116" t="s">
        <v>1013</v>
      </c>
      <c r="C657" s="217" t="s">
        <v>310</v>
      </c>
      <c r="D657" s="117">
        <v>5.0000000000000001E-3</v>
      </c>
      <c r="E657" s="535">
        <f>VLOOKUP(B657,INSUMOS!$B$8:$D$1012,3,FALSE)</f>
        <v>10710</v>
      </c>
      <c r="F657" s="536">
        <f t="shared" si="19"/>
        <v>53.550000000000004</v>
      </c>
    </row>
    <row r="658" spans="1:7">
      <c r="A658" s="320">
        <v>0</v>
      </c>
      <c r="B658" s="292" t="s">
        <v>11</v>
      </c>
      <c r="C658" s="338" t="s">
        <v>570</v>
      </c>
      <c r="D658" s="322">
        <v>0.03</v>
      </c>
      <c r="E658" s="534">
        <f>+F659</f>
        <v>36614.722951660609</v>
      </c>
      <c r="F658" s="534">
        <f>(D658*E658)</f>
        <v>1098.4416885498183</v>
      </c>
    </row>
    <row r="659" spans="1:7">
      <c r="A659" s="312">
        <v>0</v>
      </c>
      <c r="B659" s="116" t="s">
        <v>9</v>
      </c>
      <c r="C659" s="217" t="s">
        <v>1593</v>
      </c>
      <c r="D659" s="117">
        <v>0.9</v>
      </c>
      <c r="E659" s="535">
        <f>VLOOKUP(B659,INSUMOS!$B$8:$D$1012,3,FALSE)</f>
        <v>40683.025501845121</v>
      </c>
      <c r="F659" s="536">
        <f>+D659*E659</f>
        <v>36614.722951660609</v>
      </c>
    </row>
    <row r="660" spans="1:7" ht="16.5" thickBot="1">
      <c r="A660" s="312">
        <v>0</v>
      </c>
      <c r="B660" s="116"/>
      <c r="C660" s="115"/>
      <c r="D660" s="117"/>
      <c r="E660" s="535"/>
      <c r="F660" s="536"/>
    </row>
    <row r="661" spans="1:7" ht="51.75" customHeight="1" thickBot="1">
      <c r="A661" s="311">
        <f>+A651+1</f>
        <v>90</v>
      </c>
      <c r="B661" s="268" t="s">
        <v>477</v>
      </c>
      <c r="C661" s="269" t="s">
        <v>178</v>
      </c>
      <c r="D661" s="270"/>
      <c r="E661" s="271"/>
      <c r="F661" s="539">
        <f>ROUND(SUM(F662:F669),0)</f>
        <v>135578</v>
      </c>
      <c r="G661" s="28" t="s">
        <v>1345</v>
      </c>
    </row>
    <row r="662" spans="1:7">
      <c r="A662" s="312">
        <v>0</v>
      </c>
      <c r="B662" s="116" t="s">
        <v>1382</v>
      </c>
      <c r="C662" s="217" t="s">
        <v>16</v>
      </c>
      <c r="D662" s="117">
        <v>44.39</v>
      </c>
      <c r="E662" s="535">
        <f>VLOOKUP(B662,INSUMOS!$B$8:$D$1012,3,FALSE)</f>
        <v>1500</v>
      </c>
      <c r="F662" s="536">
        <f t="shared" ref="F662:F667" si="20">+D662*E662</f>
        <v>66585</v>
      </c>
    </row>
    <row r="663" spans="1:7">
      <c r="A663" s="312">
        <v>0</v>
      </c>
      <c r="B663" s="116" t="s">
        <v>67</v>
      </c>
      <c r="C663" s="217" t="s">
        <v>180</v>
      </c>
      <c r="D663" s="117">
        <v>2.7E-2</v>
      </c>
      <c r="E663" s="535">
        <f>VLOOKUP(B663,INSUMOS!$B$8:$D$1012,3,FALSE)</f>
        <v>535140</v>
      </c>
      <c r="F663" s="536">
        <f t="shared" si="20"/>
        <v>14448.78</v>
      </c>
    </row>
    <row r="664" spans="1:7">
      <c r="A664" s="320">
        <v>0</v>
      </c>
      <c r="B664" s="292" t="s">
        <v>426</v>
      </c>
      <c r="C664" s="338" t="s">
        <v>76</v>
      </c>
      <c r="D664" s="322">
        <v>0.1</v>
      </c>
      <c r="E664" s="534">
        <f>SUM(F662:F663)</f>
        <v>81033.78</v>
      </c>
      <c r="F664" s="534">
        <f t="shared" si="20"/>
        <v>8103.3780000000006</v>
      </c>
    </row>
    <row r="665" spans="1:7">
      <c r="A665" s="320">
        <v>0</v>
      </c>
      <c r="B665" s="292" t="s">
        <v>271</v>
      </c>
      <c r="C665" s="338" t="s">
        <v>76</v>
      </c>
      <c r="D665" s="322">
        <v>0.03</v>
      </c>
      <c r="E665" s="534">
        <f>SUM(F662:F664)</f>
        <v>89137.157999999996</v>
      </c>
      <c r="F665" s="534">
        <f t="shared" si="20"/>
        <v>2674.11474</v>
      </c>
    </row>
    <row r="666" spans="1:7">
      <c r="A666" s="312">
        <v>0</v>
      </c>
      <c r="B666" s="181" t="str">
        <f>INSUMOS!B869</f>
        <v>ANDAMIOS CON 1 PLANCHON</v>
      </c>
      <c r="C666" s="218" t="s">
        <v>310</v>
      </c>
      <c r="D666" s="117">
        <v>2</v>
      </c>
      <c r="E666" s="535">
        <f>VLOOKUP(B666,INSUMOS!$B$8:$D$1012,3,FALSE)</f>
        <v>3000</v>
      </c>
      <c r="F666" s="536">
        <f t="shared" si="20"/>
        <v>6000</v>
      </c>
    </row>
    <row r="667" spans="1:7">
      <c r="A667" s="312">
        <v>0</v>
      </c>
      <c r="B667" s="116" t="s">
        <v>1013</v>
      </c>
      <c r="C667" s="217" t="s">
        <v>310</v>
      </c>
      <c r="D667" s="117">
        <v>5.0000000000000001E-3</v>
      </c>
      <c r="E667" s="535">
        <f>VLOOKUP(B667,INSUMOS!$B$8:$D$1012,3,FALSE)</f>
        <v>10710</v>
      </c>
      <c r="F667" s="536">
        <f t="shared" si="20"/>
        <v>53.550000000000004</v>
      </c>
    </row>
    <row r="668" spans="1:7">
      <c r="A668" s="320">
        <v>0</v>
      </c>
      <c r="B668" s="292" t="s">
        <v>11</v>
      </c>
      <c r="C668" s="338" t="s">
        <v>570</v>
      </c>
      <c r="D668" s="322">
        <v>0.03</v>
      </c>
      <c r="E668" s="534">
        <f>+F669</f>
        <v>36614.722951660609</v>
      </c>
      <c r="F668" s="534">
        <f>(D668*E668)</f>
        <v>1098.4416885498183</v>
      </c>
    </row>
    <row r="669" spans="1:7">
      <c r="A669" s="312">
        <v>0</v>
      </c>
      <c r="B669" s="116" t="s">
        <v>9</v>
      </c>
      <c r="C669" s="217" t="s">
        <v>1593</v>
      </c>
      <c r="D669" s="117">
        <v>0.9</v>
      </c>
      <c r="E669" s="535">
        <f>VLOOKUP(B669,INSUMOS!$B$8:$D$1012,3,FALSE)</f>
        <v>40683.025501845121</v>
      </c>
      <c r="F669" s="536">
        <f>+D669*E669</f>
        <v>36614.722951660609</v>
      </c>
    </row>
    <row r="670" spans="1:7" ht="16.5" thickBot="1">
      <c r="A670" s="312">
        <v>0</v>
      </c>
      <c r="B670" s="116"/>
      <c r="C670" s="115"/>
      <c r="D670" s="117"/>
      <c r="E670" s="535"/>
      <c r="F670" s="536"/>
    </row>
    <row r="671" spans="1:7" ht="52.5" customHeight="1" thickBot="1">
      <c r="A671" s="311">
        <f>+A661+1</f>
        <v>91</v>
      </c>
      <c r="B671" s="268" t="s">
        <v>110</v>
      </c>
      <c r="C671" s="269" t="s">
        <v>178</v>
      </c>
      <c r="D671" s="270"/>
      <c r="E671" s="271"/>
      <c r="F671" s="539">
        <f>ROUND(SUM(F672:F679),0)</f>
        <v>116129</v>
      </c>
      <c r="G671" s="28" t="s">
        <v>1345</v>
      </c>
    </row>
    <row r="672" spans="1:7">
      <c r="A672" s="312">
        <v>0</v>
      </c>
      <c r="B672" s="116" t="s">
        <v>1382</v>
      </c>
      <c r="C672" s="217" t="s">
        <v>16</v>
      </c>
      <c r="D672" s="117">
        <v>44.39</v>
      </c>
      <c r="E672" s="535">
        <f>VLOOKUP(B672,INSUMOS!$B$8:$D$1012,3,FALSE)</f>
        <v>1500</v>
      </c>
      <c r="F672" s="536">
        <f t="shared" ref="F672:F677" si="21">+D672*E672</f>
        <v>66585</v>
      </c>
    </row>
    <row r="673" spans="1:7">
      <c r="A673" s="312">
        <v>0</v>
      </c>
      <c r="B673" s="116" t="s">
        <v>67</v>
      </c>
      <c r="C673" s="217" t="s">
        <v>180</v>
      </c>
      <c r="D673" s="117">
        <v>2.7E-2</v>
      </c>
      <c r="E673" s="535">
        <f>VLOOKUP(B673,INSUMOS!$B$8:$D$1012,3,FALSE)</f>
        <v>535140</v>
      </c>
      <c r="F673" s="536">
        <f t="shared" si="21"/>
        <v>14448.78</v>
      </c>
    </row>
    <row r="674" spans="1:7">
      <c r="A674" s="320">
        <v>0</v>
      </c>
      <c r="B674" s="292" t="s">
        <v>426</v>
      </c>
      <c r="C674" s="338" t="s">
        <v>76</v>
      </c>
      <c r="D674" s="322">
        <v>0.05</v>
      </c>
      <c r="E674" s="534">
        <f>SUM(F672:F673)</f>
        <v>81033.78</v>
      </c>
      <c r="F674" s="534">
        <f t="shared" si="21"/>
        <v>4051.6890000000003</v>
      </c>
    </row>
    <row r="675" spans="1:7">
      <c r="A675" s="320">
        <v>0</v>
      </c>
      <c r="B675" s="292" t="s">
        <v>271</v>
      </c>
      <c r="C675" s="338" t="s">
        <v>76</v>
      </c>
      <c r="D675" s="322">
        <v>0.03</v>
      </c>
      <c r="E675" s="534">
        <f>SUM(F672:F674)</f>
        <v>85085.468999999997</v>
      </c>
      <c r="F675" s="534">
        <f t="shared" si="21"/>
        <v>2552.5640699999999</v>
      </c>
    </row>
    <row r="676" spans="1:7">
      <c r="A676" s="312">
        <v>0</v>
      </c>
      <c r="B676" s="181" t="str">
        <f>INSUMOS!B869</f>
        <v>ANDAMIOS CON 1 PLANCHON</v>
      </c>
      <c r="C676" s="218" t="s">
        <v>310</v>
      </c>
      <c r="D676" s="117">
        <v>0.4</v>
      </c>
      <c r="E676" s="535">
        <f>VLOOKUP(B676,INSUMOS!$B$8:$D$1012,3,FALSE)</f>
        <v>3000</v>
      </c>
      <c r="F676" s="536">
        <f t="shared" si="21"/>
        <v>1200</v>
      </c>
    </row>
    <row r="677" spans="1:7">
      <c r="A677" s="312">
        <v>0</v>
      </c>
      <c r="B677" s="116" t="s">
        <v>1013</v>
      </c>
      <c r="C677" s="217" t="s">
        <v>310</v>
      </c>
      <c r="D677" s="117">
        <v>5.0000000000000001E-3</v>
      </c>
      <c r="E677" s="535">
        <f>VLOOKUP(B677,INSUMOS!$B$8:$D$1012,3,FALSE)</f>
        <v>10710</v>
      </c>
      <c r="F677" s="536">
        <f t="shared" si="21"/>
        <v>53.550000000000004</v>
      </c>
    </row>
    <row r="678" spans="1:7">
      <c r="A678" s="320">
        <v>0</v>
      </c>
      <c r="B678" s="292" t="s">
        <v>11</v>
      </c>
      <c r="C678" s="338" t="s">
        <v>570</v>
      </c>
      <c r="D678" s="322">
        <v>0.03</v>
      </c>
      <c r="E678" s="534">
        <f>+F679</f>
        <v>26443.966576199331</v>
      </c>
      <c r="F678" s="534">
        <f>(D678*E678)</f>
        <v>793.31899728597989</v>
      </c>
    </row>
    <row r="679" spans="1:7">
      <c r="A679" s="312">
        <v>0</v>
      </c>
      <c r="B679" s="116" t="s">
        <v>9</v>
      </c>
      <c r="C679" s="217" t="s">
        <v>1593</v>
      </c>
      <c r="D679" s="117">
        <v>0.65</v>
      </c>
      <c r="E679" s="535">
        <f>VLOOKUP(B679,INSUMOS!$B$8:$D$1012,3,FALSE)</f>
        <v>40683.025501845121</v>
      </c>
      <c r="F679" s="536">
        <f>+D679*E679</f>
        <v>26443.966576199331</v>
      </c>
    </row>
    <row r="680" spans="1:7" ht="16.5" thickBot="1">
      <c r="A680" s="312">
        <v>0</v>
      </c>
      <c r="B680" s="116"/>
      <c r="C680" s="115"/>
      <c r="D680" s="117"/>
      <c r="E680" s="535"/>
      <c r="F680" s="536"/>
    </row>
    <row r="681" spans="1:7" ht="54.75" customHeight="1" thickBot="1">
      <c r="A681" s="311">
        <f>+A671+1</f>
        <v>92</v>
      </c>
      <c r="B681" s="268" t="s">
        <v>478</v>
      </c>
      <c r="C681" s="269" t="s">
        <v>178</v>
      </c>
      <c r="D681" s="270"/>
      <c r="E681" s="271"/>
      <c r="F681" s="539">
        <f>ROUND(SUM(F682:F689),0)</f>
        <v>125102</v>
      </c>
      <c r="G681" s="28" t="s">
        <v>1345</v>
      </c>
    </row>
    <row r="682" spans="1:7">
      <c r="A682" s="312">
        <v>0</v>
      </c>
      <c r="B682" s="116" t="s">
        <v>1382</v>
      </c>
      <c r="C682" s="217" t="s">
        <v>16</v>
      </c>
      <c r="D682" s="117">
        <v>44.39</v>
      </c>
      <c r="E682" s="535">
        <f>VLOOKUP(B682,INSUMOS!$B$8:$D$1012,3,FALSE)</f>
        <v>1500</v>
      </c>
      <c r="F682" s="536">
        <f t="shared" ref="F682:F687" si="22">+D682*E682</f>
        <v>66585</v>
      </c>
    </row>
    <row r="683" spans="1:7">
      <c r="A683" s="312">
        <v>0</v>
      </c>
      <c r="B683" s="116" t="s">
        <v>67</v>
      </c>
      <c r="C683" s="217" t="s">
        <v>180</v>
      </c>
      <c r="D683" s="117">
        <v>2.7E-2</v>
      </c>
      <c r="E683" s="535">
        <f>VLOOKUP(B683,INSUMOS!$B$8:$D$1012,3,FALSE)</f>
        <v>535140</v>
      </c>
      <c r="F683" s="536">
        <f t="shared" si="22"/>
        <v>14448.78</v>
      </c>
    </row>
    <row r="684" spans="1:7">
      <c r="A684" s="320">
        <v>0</v>
      </c>
      <c r="B684" s="292" t="s">
        <v>426</v>
      </c>
      <c r="C684" s="338" t="s">
        <v>76</v>
      </c>
      <c r="D684" s="322">
        <v>0.1</v>
      </c>
      <c r="E684" s="534">
        <f>SUM(F682:F683)</f>
        <v>81033.78</v>
      </c>
      <c r="F684" s="534">
        <f t="shared" si="22"/>
        <v>8103.3780000000006</v>
      </c>
    </row>
    <row r="685" spans="1:7">
      <c r="A685" s="320">
        <v>0</v>
      </c>
      <c r="B685" s="292" t="s">
        <v>271</v>
      </c>
      <c r="C685" s="338" t="s">
        <v>76</v>
      </c>
      <c r="D685" s="322">
        <v>0.03</v>
      </c>
      <c r="E685" s="534">
        <f>SUM(F682:F684)</f>
        <v>89137.157999999996</v>
      </c>
      <c r="F685" s="534">
        <f t="shared" si="22"/>
        <v>2674.11474</v>
      </c>
    </row>
    <row r="686" spans="1:7">
      <c r="A686" s="312">
        <v>0</v>
      </c>
      <c r="B686" s="181" t="str">
        <f>INSUMOS!B869</f>
        <v>ANDAMIOS CON 1 PLANCHON</v>
      </c>
      <c r="C686" s="218" t="s">
        <v>310</v>
      </c>
      <c r="D686" s="117">
        <v>2</v>
      </c>
      <c r="E686" s="535">
        <f>VLOOKUP(B686,INSUMOS!$B$8:$D$1012,3,FALSE)</f>
        <v>3000</v>
      </c>
      <c r="F686" s="536">
        <f t="shared" si="22"/>
        <v>6000</v>
      </c>
    </row>
    <row r="687" spans="1:7">
      <c r="A687" s="312">
        <v>0</v>
      </c>
      <c r="B687" s="116" t="s">
        <v>1013</v>
      </c>
      <c r="C687" s="217" t="s">
        <v>310</v>
      </c>
      <c r="D687" s="117">
        <v>5.0000000000000001E-3</v>
      </c>
      <c r="E687" s="535">
        <f>VLOOKUP(B687,INSUMOS!$B$8:$D$1012,3,FALSE)</f>
        <v>10710</v>
      </c>
      <c r="F687" s="536">
        <f t="shared" si="22"/>
        <v>53.550000000000004</v>
      </c>
    </row>
    <row r="688" spans="1:7">
      <c r="A688" s="320">
        <v>0</v>
      </c>
      <c r="B688" s="292" t="s">
        <v>11</v>
      </c>
      <c r="C688" s="338" t="s">
        <v>570</v>
      </c>
      <c r="D688" s="322">
        <v>0.03</v>
      </c>
      <c r="E688" s="534">
        <f>+F689</f>
        <v>26443.966576199331</v>
      </c>
      <c r="F688" s="534">
        <f>(D688*E688)</f>
        <v>793.31899728597989</v>
      </c>
    </row>
    <row r="689" spans="1:7">
      <c r="A689" s="312">
        <v>0</v>
      </c>
      <c r="B689" s="116" t="s">
        <v>9</v>
      </c>
      <c r="C689" s="217" t="s">
        <v>1593</v>
      </c>
      <c r="D689" s="117">
        <f>0.5*1.3</f>
        <v>0.65</v>
      </c>
      <c r="E689" s="535">
        <f>VLOOKUP(B689,INSUMOS!$B$8:$D$1012,3,FALSE)</f>
        <v>40683.025501845121</v>
      </c>
      <c r="F689" s="536">
        <f>+D689*E689</f>
        <v>26443.966576199331</v>
      </c>
    </row>
    <row r="690" spans="1:7" ht="16.5" thickBot="1">
      <c r="A690" s="312">
        <v>0</v>
      </c>
      <c r="B690" s="116"/>
      <c r="C690" s="115"/>
      <c r="D690" s="117"/>
      <c r="E690" s="535"/>
      <c r="F690" s="536"/>
    </row>
    <row r="691" spans="1:7" ht="32.25" thickBot="1">
      <c r="A691" s="311">
        <f>+A681+1</f>
        <v>93</v>
      </c>
      <c r="B691" s="268" t="s">
        <v>486</v>
      </c>
      <c r="C691" s="269" t="s">
        <v>13</v>
      </c>
      <c r="D691" s="270"/>
      <c r="E691" s="271"/>
      <c r="F691" s="539">
        <f>ROUND(SUM(F692:F699),0)</f>
        <v>44110</v>
      </c>
      <c r="G691" s="36" t="s">
        <v>1163</v>
      </c>
    </row>
    <row r="692" spans="1:7">
      <c r="A692" s="312">
        <v>0</v>
      </c>
      <c r="B692" s="116" t="s">
        <v>1382</v>
      </c>
      <c r="C692" s="217" t="s">
        <v>16</v>
      </c>
      <c r="D692" s="117">
        <f>+D662*0.2</f>
        <v>8.8780000000000001</v>
      </c>
      <c r="E692" s="535">
        <f>VLOOKUP(B692,INSUMOS!$B$8:$D$1012,3,FALSE)</f>
        <v>1500</v>
      </c>
      <c r="F692" s="536">
        <f t="shared" ref="F692:F697" si="23">+D692*E692</f>
        <v>13317</v>
      </c>
    </row>
    <row r="693" spans="1:7">
      <c r="A693" s="312">
        <v>0</v>
      </c>
      <c r="B693" s="116" t="s">
        <v>67</v>
      </c>
      <c r="C693" s="217" t="s">
        <v>180</v>
      </c>
      <c r="D693" s="117">
        <f>+D663*0.2</f>
        <v>5.4000000000000003E-3</v>
      </c>
      <c r="E693" s="535">
        <f>VLOOKUP(B693,INSUMOS!$B$8:$D$1012,3,FALSE)</f>
        <v>535140</v>
      </c>
      <c r="F693" s="536">
        <f t="shared" si="23"/>
        <v>2889.7560000000003</v>
      </c>
    </row>
    <row r="694" spans="1:7">
      <c r="A694" s="320">
        <v>0</v>
      </c>
      <c r="B694" s="292" t="s">
        <v>426</v>
      </c>
      <c r="C694" s="338" t="s">
        <v>76</v>
      </c>
      <c r="D694" s="322">
        <v>0.03</v>
      </c>
      <c r="E694" s="534">
        <f>SUM(F692:F692)</f>
        <v>13317</v>
      </c>
      <c r="F694" s="534">
        <f t="shared" si="23"/>
        <v>399.51</v>
      </c>
    </row>
    <row r="695" spans="1:7">
      <c r="A695" s="320">
        <v>0</v>
      </c>
      <c r="B695" s="292" t="s">
        <v>271</v>
      </c>
      <c r="C695" s="338" t="s">
        <v>76</v>
      </c>
      <c r="D695" s="322">
        <v>0.03</v>
      </c>
      <c r="E695" s="534">
        <f>SUM(F692:F694)</f>
        <v>16606.266</v>
      </c>
      <c r="F695" s="534">
        <f t="shared" si="23"/>
        <v>498.18797999999998</v>
      </c>
    </row>
    <row r="696" spans="1:7">
      <c r="A696" s="312">
        <v>0</v>
      </c>
      <c r="B696" s="181" t="str">
        <f>INSUMOS!B869</f>
        <v>ANDAMIOS CON 1 PLANCHON</v>
      </c>
      <c r="C696" s="218" t="s">
        <v>310</v>
      </c>
      <c r="D696" s="117">
        <v>2</v>
      </c>
      <c r="E696" s="535">
        <f>VLOOKUP(B696,INSUMOS!$B$8:$D$1012,3,FALSE)</f>
        <v>3000</v>
      </c>
      <c r="F696" s="536">
        <f t="shared" si="23"/>
        <v>6000</v>
      </c>
    </row>
    <row r="697" spans="1:7">
      <c r="A697" s="312">
        <v>0</v>
      </c>
      <c r="B697" s="116" t="s">
        <v>1013</v>
      </c>
      <c r="C697" s="217" t="s">
        <v>310</v>
      </c>
      <c r="D697" s="117">
        <v>5.0000000000000001E-3</v>
      </c>
      <c r="E697" s="535">
        <f>VLOOKUP(B697,INSUMOS!$B$8:$D$1012,3,FALSE)</f>
        <v>10710</v>
      </c>
      <c r="F697" s="536">
        <f t="shared" si="23"/>
        <v>53.550000000000004</v>
      </c>
    </row>
    <row r="698" spans="1:7">
      <c r="A698" s="320">
        <v>0</v>
      </c>
      <c r="B698" s="292" t="s">
        <v>11</v>
      </c>
      <c r="C698" s="338" t="s">
        <v>570</v>
      </c>
      <c r="D698" s="322">
        <v>0.03</v>
      </c>
      <c r="E698" s="534">
        <f>+F699</f>
        <v>20341.51275092256</v>
      </c>
      <c r="F698" s="534">
        <f>(D698*E698)</f>
        <v>610.24538252767684</v>
      </c>
    </row>
    <row r="699" spans="1:7">
      <c r="A699" s="312">
        <v>0</v>
      </c>
      <c r="B699" s="116" t="s">
        <v>9</v>
      </c>
      <c r="C699" s="217" t="s">
        <v>1593</v>
      </c>
      <c r="D699" s="117">
        <v>0.5</v>
      </c>
      <c r="E699" s="535">
        <f>VLOOKUP(B699,INSUMOS!$B$8:$D$1012,3,FALSE)</f>
        <v>40683.025501845121</v>
      </c>
      <c r="F699" s="536">
        <f>+D699*E699</f>
        <v>20341.51275092256</v>
      </c>
    </row>
    <row r="700" spans="1:7" ht="16.5" thickBot="1">
      <c r="A700" s="312">
        <v>0</v>
      </c>
      <c r="B700" s="116"/>
      <c r="C700" s="115"/>
      <c r="D700" s="117"/>
      <c r="E700" s="535"/>
      <c r="F700" s="536"/>
    </row>
    <row r="701" spans="1:7" ht="32.25" thickBot="1">
      <c r="A701" s="311">
        <f>+A691+1</f>
        <v>94</v>
      </c>
      <c r="B701" s="268" t="s">
        <v>1322</v>
      </c>
      <c r="C701" s="269" t="s">
        <v>13</v>
      </c>
      <c r="D701" s="270"/>
      <c r="E701" s="271"/>
      <c r="F701" s="539">
        <f>ROUND(SUM(F702:F709),0)</f>
        <v>63309</v>
      </c>
      <c r="G701" s="28" t="s">
        <v>1345</v>
      </c>
    </row>
    <row r="702" spans="1:7">
      <c r="A702" s="312">
        <v>0</v>
      </c>
      <c r="B702" s="116" t="s">
        <v>1382</v>
      </c>
      <c r="C702" s="217" t="s">
        <v>16</v>
      </c>
      <c r="D702" s="117">
        <f>+D672*0.4</f>
        <v>17.756</v>
      </c>
      <c r="E702" s="535">
        <f>VLOOKUP(B702,INSUMOS!$B$8:$D$1012,3,FALSE)</f>
        <v>1500</v>
      </c>
      <c r="F702" s="536">
        <f t="shared" ref="F702:F707" si="24">+D702*E702</f>
        <v>26634</v>
      </c>
    </row>
    <row r="703" spans="1:7">
      <c r="A703" s="312">
        <v>0</v>
      </c>
      <c r="B703" s="116" t="s">
        <v>67</v>
      </c>
      <c r="C703" s="217" t="s">
        <v>180</v>
      </c>
      <c r="D703" s="117">
        <f>+D673*0.4</f>
        <v>1.0800000000000001E-2</v>
      </c>
      <c r="E703" s="535">
        <f>VLOOKUP(B703,INSUMOS!$B$8:$D$1012,3,FALSE)</f>
        <v>535140</v>
      </c>
      <c r="F703" s="536">
        <f t="shared" si="24"/>
        <v>5779.5120000000006</v>
      </c>
    </row>
    <row r="704" spans="1:7">
      <c r="A704" s="320">
        <v>0</v>
      </c>
      <c r="B704" s="292" t="s">
        <v>426</v>
      </c>
      <c r="C704" s="338" t="s">
        <v>76</v>
      </c>
      <c r="D704" s="322">
        <v>0.03</v>
      </c>
      <c r="E704" s="534">
        <f>SUM(F702:F702)</f>
        <v>26634</v>
      </c>
      <c r="F704" s="534">
        <f t="shared" si="24"/>
        <v>799.02</v>
      </c>
    </row>
    <row r="705" spans="1:9">
      <c r="A705" s="320">
        <v>0</v>
      </c>
      <c r="B705" s="292" t="s">
        <v>271</v>
      </c>
      <c r="C705" s="338" t="s">
        <v>76</v>
      </c>
      <c r="D705" s="322">
        <v>0.03</v>
      </c>
      <c r="E705" s="534">
        <f>SUM(F702:F704)</f>
        <v>33212.531999999999</v>
      </c>
      <c r="F705" s="534">
        <f t="shared" si="24"/>
        <v>996.37595999999996</v>
      </c>
    </row>
    <row r="706" spans="1:9">
      <c r="A706" s="312">
        <v>0</v>
      </c>
      <c r="B706" s="181" t="str">
        <f>INSUMOS!B869</f>
        <v>ANDAMIOS CON 1 PLANCHON</v>
      </c>
      <c r="C706" s="218" t="s">
        <v>310</v>
      </c>
      <c r="D706" s="117">
        <v>2</v>
      </c>
      <c r="E706" s="535">
        <f>VLOOKUP(B706,INSUMOS!$B$8:$D$1012,3,FALSE)</f>
        <v>3000</v>
      </c>
      <c r="F706" s="536">
        <f t="shared" si="24"/>
        <v>6000</v>
      </c>
    </row>
    <row r="707" spans="1:9">
      <c r="A707" s="312">
        <v>0</v>
      </c>
      <c r="B707" s="116" t="s">
        <v>1013</v>
      </c>
      <c r="C707" s="217" t="s">
        <v>310</v>
      </c>
      <c r="D707" s="117">
        <v>5.0000000000000001E-3</v>
      </c>
      <c r="E707" s="535">
        <f>VLOOKUP(B707,INSUMOS!$B$8:$D$1012,3,FALSE)</f>
        <v>10710</v>
      </c>
      <c r="F707" s="536">
        <f t="shared" si="24"/>
        <v>53.550000000000004</v>
      </c>
    </row>
    <row r="708" spans="1:9">
      <c r="A708" s="320">
        <v>0</v>
      </c>
      <c r="B708" s="292" t="s">
        <v>11</v>
      </c>
      <c r="C708" s="338" t="s">
        <v>570</v>
      </c>
      <c r="D708" s="322">
        <v>0.03</v>
      </c>
      <c r="E708" s="534">
        <f>+F709</f>
        <v>22375.66402601482</v>
      </c>
      <c r="F708" s="534">
        <f>(D708*E708)</f>
        <v>671.26992078044452</v>
      </c>
    </row>
    <row r="709" spans="1:9">
      <c r="A709" s="312">
        <v>0</v>
      </c>
      <c r="B709" s="116" t="s">
        <v>9</v>
      </c>
      <c r="C709" s="217" t="s">
        <v>1593</v>
      </c>
      <c r="D709" s="117">
        <v>0.55000000000000004</v>
      </c>
      <c r="E709" s="535">
        <f>VLOOKUP(B709,INSUMOS!$B$8:$D$1012,3,FALSE)</f>
        <v>40683.025501845121</v>
      </c>
      <c r="F709" s="536">
        <f>+D709*E709</f>
        <v>22375.66402601482</v>
      </c>
    </row>
    <row r="710" spans="1:9" ht="16.5" thickBot="1">
      <c r="A710" s="312">
        <v>0</v>
      </c>
      <c r="B710" s="116"/>
      <c r="C710" s="115"/>
      <c r="D710" s="117"/>
      <c r="E710" s="535"/>
      <c r="F710" s="536"/>
    </row>
    <row r="711" spans="1:9" ht="46.5" customHeight="1" thickBot="1">
      <c r="A711" s="311">
        <f>+A701+1</f>
        <v>95</v>
      </c>
      <c r="B711" s="268" t="s">
        <v>61</v>
      </c>
      <c r="C711" s="269" t="s">
        <v>13</v>
      </c>
      <c r="D711" s="270"/>
      <c r="E711" s="271"/>
      <c r="F711" s="539" t="e">
        <f>ROUND(SUM(F712:F719),0)</f>
        <v>#N/A</v>
      </c>
      <c r="G711" s="28" t="s">
        <v>1345</v>
      </c>
    </row>
    <row r="712" spans="1:9">
      <c r="A712" s="312">
        <v>0</v>
      </c>
      <c r="B712" s="116" t="s">
        <v>1382</v>
      </c>
      <c r="C712" s="217" t="s">
        <v>16</v>
      </c>
      <c r="D712" s="117">
        <f>+D652*0.5</f>
        <v>22.195</v>
      </c>
      <c r="E712" s="535">
        <f>VLOOKUP(B712,INSUMOS!$B$8:$D$1012,3,FALSE)</f>
        <v>1500</v>
      </c>
      <c r="F712" s="536">
        <f t="shared" ref="F712:F717" si="25">+D712*E712</f>
        <v>33292.5</v>
      </c>
    </row>
    <row r="713" spans="1:9">
      <c r="A713" s="312">
        <v>0</v>
      </c>
      <c r="B713" s="116" t="s">
        <v>67</v>
      </c>
      <c r="C713" s="217" t="s">
        <v>180</v>
      </c>
      <c r="D713" s="117">
        <f>+D653*0.5</f>
        <v>1.35E-2</v>
      </c>
      <c r="E713" s="535">
        <f>VLOOKUP(B713,INSUMOS!$B$8:$D$1012,3,FALSE)</f>
        <v>535140</v>
      </c>
      <c r="F713" s="536">
        <f t="shared" si="25"/>
        <v>7224.39</v>
      </c>
    </row>
    <row r="714" spans="1:9">
      <c r="A714" s="320">
        <v>0</v>
      </c>
      <c r="B714" s="292" t="s">
        <v>426</v>
      </c>
      <c r="C714" s="338" t="s">
        <v>76</v>
      </c>
      <c r="D714" s="322">
        <v>0.03</v>
      </c>
      <c r="E714" s="534">
        <f>SUM(F712:F713)</f>
        <v>40516.89</v>
      </c>
      <c r="F714" s="534">
        <f t="shared" si="25"/>
        <v>1215.5066999999999</v>
      </c>
    </row>
    <row r="715" spans="1:9">
      <c r="A715" s="320">
        <v>0</v>
      </c>
      <c r="B715" s="292" t="s">
        <v>271</v>
      </c>
      <c r="C715" s="338" t="s">
        <v>76</v>
      </c>
      <c r="D715" s="322">
        <v>0.03</v>
      </c>
      <c r="E715" s="534">
        <f>SUM(F712:F714)</f>
        <v>41732.396699999998</v>
      </c>
      <c r="F715" s="534">
        <f t="shared" si="25"/>
        <v>1251.9719009999999</v>
      </c>
    </row>
    <row r="716" spans="1:9" ht="31.5">
      <c r="A716" s="312">
        <v>0</v>
      </c>
      <c r="B716" s="116" t="s">
        <v>32</v>
      </c>
      <c r="C716" s="217" t="s">
        <v>180</v>
      </c>
      <c r="D716" s="117">
        <v>0.09</v>
      </c>
      <c r="E716" s="535" t="e">
        <f>F332</f>
        <v>#N/A</v>
      </c>
      <c r="F716" s="536" t="e">
        <f t="shared" si="25"/>
        <v>#N/A</v>
      </c>
    </row>
    <row r="717" spans="1:9">
      <c r="A717" s="312">
        <v>0</v>
      </c>
      <c r="B717" s="116" t="s">
        <v>1013</v>
      </c>
      <c r="C717" s="217" t="s">
        <v>310</v>
      </c>
      <c r="D717" s="117">
        <v>3.0000000000000001E-3</v>
      </c>
      <c r="E717" s="535">
        <f>VLOOKUP(B717,INSUMOS!$B$8:$D$1012,3,FALSE)</f>
        <v>10710</v>
      </c>
      <c r="F717" s="536">
        <f t="shared" si="25"/>
        <v>32.130000000000003</v>
      </c>
    </row>
    <row r="718" spans="1:9">
      <c r="A718" s="320">
        <v>0</v>
      </c>
      <c r="B718" s="292" t="s">
        <v>11</v>
      </c>
      <c r="C718" s="338" t="s">
        <v>570</v>
      </c>
      <c r="D718" s="322">
        <v>0.03</v>
      </c>
      <c r="E718" s="534">
        <f>+F719</f>
        <v>39869.364991808216</v>
      </c>
      <c r="F718" s="534">
        <f>(D718*E718)</f>
        <v>1196.0809497542464</v>
      </c>
    </row>
    <row r="719" spans="1:9">
      <c r="A719" s="312">
        <v>0</v>
      </c>
      <c r="B719" s="116" t="s">
        <v>9</v>
      </c>
      <c r="C719" s="217" t="s">
        <v>1593</v>
      </c>
      <c r="D719" s="117">
        <f>0.98</f>
        <v>0.98</v>
      </c>
      <c r="E719" s="535">
        <f>VLOOKUP(B719,INSUMOS!$B$8:$D$1012,3,FALSE)</f>
        <v>40683.025501845121</v>
      </c>
      <c r="F719" s="536">
        <f>+D719*E719</f>
        <v>39869.364991808216</v>
      </c>
    </row>
    <row r="720" spans="1:9" ht="16.5" thickBot="1">
      <c r="A720" s="312">
        <v>0</v>
      </c>
      <c r="B720" s="116"/>
      <c r="C720" s="115"/>
      <c r="D720" s="117"/>
      <c r="E720" s="535"/>
      <c r="F720" s="536"/>
      <c r="G720" s="290"/>
      <c r="H720" s="290"/>
      <c r="I720" s="291"/>
    </row>
    <row r="721" spans="1:9" ht="35.25" customHeight="1" thickBot="1">
      <c r="A721" s="311">
        <f>+A711+1</f>
        <v>96</v>
      </c>
      <c r="B721" s="268" t="s">
        <v>109</v>
      </c>
      <c r="C721" s="269" t="s">
        <v>178</v>
      </c>
      <c r="D721" s="270"/>
      <c r="E721" s="271"/>
      <c r="F721" s="539">
        <f>ROUND(SUM(F722:F728),0)</f>
        <v>188969</v>
      </c>
      <c r="G721" s="290" t="s">
        <v>1345</v>
      </c>
      <c r="H721" s="290"/>
      <c r="I721" s="291"/>
    </row>
    <row r="722" spans="1:9">
      <c r="A722" s="312">
        <v>0</v>
      </c>
      <c r="B722" s="116" t="s">
        <v>20</v>
      </c>
      <c r="C722" s="217" t="s">
        <v>16</v>
      </c>
      <c r="D722" s="117">
        <v>94.12</v>
      </c>
      <c r="E722" s="535">
        <f>VLOOKUP(B722,INSUMOS!$B$8:$D$1012,3,FALSE)</f>
        <v>1012</v>
      </c>
      <c r="F722" s="536">
        <f>+D722*E722</f>
        <v>95249.44</v>
      </c>
    </row>
    <row r="723" spans="1:9">
      <c r="A723" s="312">
        <v>0</v>
      </c>
      <c r="B723" s="116" t="s">
        <v>67</v>
      </c>
      <c r="C723" s="217" t="s">
        <v>180</v>
      </c>
      <c r="D723" s="117">
        <v>6.0600000000000001E-2</v>
      </c>
      <c r="E723" s="535">
        <f>VLOOKUP(B723,INSUMOS!$B$8:$D$1012,3,FALSE)</f>
        <v>535140</v>
      </c>
      <c r="F723" s="536">
        <f>+D723*E723</f>
        <v>32429.484</v>
      </c>
    </row>
    <row r="724" spans="1:9">
      <c r="A724" s="320">
        <v>0</v>
      </c>
      <c r="B724" s="292" t="s">
        <v>426</v>
      </c>
      <c r="C724" s="338" t="s">
        <v>76</v>
      </c>
      <c r="D724" s="322">
        <v>0.05</v>
      </c>
      <c r="E724" s="534">
        <f>SUM(F722:F723)</f>
        <v>127678.924</v>
      </c>
      <c r="F724" s="534">
        <f>+D724*E724</f>
        <v>6383.9462000000003</v>
      </c>
    </row>
    <row r="725" spans="1:9">
      <c r="A725" s="320">
        <v>0</v>
      </c>
      <c r="B725" s="292" t="s">
        <v>271</v>
      </c>
      <c r="C725" s="338" t="s">
        <v>76</v>
      </c>
      <c r="D725" s="322">
        <v>0.03</v>
      </c>
      <c r="E725" s="534">
        <f>SUM(F722:F724)</f>
        <v>134062.8702</v>
      </c>
      <c r="F725" s="534">
        <f>+D725*E725</f>
        <v>4021.8861059999999</v>
      </c>
    </row>
    <row r="726" spans="1:9">
      <c r="A726" s="312">
        <v>0</v>
      </c>
      <c r="B726" s="181" t="str">
        <f>INSUMOS!B869</f>
        <v>ANDAMIOS CON 1 PLANCHON</v>
      </c>
      <c r="C726" s="218" t="s">
        <v>310</v>
      </c>
      <c r="D726" s="117">
        <v>0.2</v>
      </c>
      <c r="E726" s="535">
        <f>VLOOKUP(B726,INSUMOS!$B$8:$D$1012,3,FALSE)</f>
        <v>3000</v>
      </c>
      <c r="F726" s="536">
        <f>+D726*E726</f>
        <v>600</v>
      </c>
    </row>
    <row r="727" spans="1:9">
      <c r="A727" s="320">
        <v>0</v>
      </c>
      <c r="B727" s="292" t="s">
        <v>11</v>
      </c>
      <c r="C727" s="338" t="s">
        <v>570</v>
      </c>
      <c r="D727" s="322">
        <v>0.03</v>
      </c>
      <c r="E727" s="534">
        <f>+F728</f>
        <v>48819.630602214143</v>
      </c>
      <c r="F727" s="534">
        <f>(D727*E727)</f>
        <v>1464.5889180664242</v>
      </c>
    </row>
    <row r="728" spans="1:9">
      <c r="A728" s="312">
        <v>0</v>
      </c>
      <c r="B728" s="116" t="s">
        <v>9</v>
      </c>
      <c r="C728" s="217" t="s">
        <v>1593</v>
      </c>
      <c r="D728" s="117">
        <v>1.2</v>
      </c>
      <c r="E728" s="535">
        <f>VLOOKUP(B728,INSUMOS!$B$8:$D$1012,3,FALSE)</f>
        <v>40683.025501845121</v>
      </c>
      <c r="F728" s="536">
        <f>+D728*E728</f>
        <v>48819.630602214143</v>
      </c>
    </row>
    <row r="729" spans="1:9" ht="16.5" thickBot="1">
      <c r="A729" s="312">
        <v>0</v>
      </c>
      <c r="B729" s="116"/>
      <c r="C729" s="115"/>
      <c r="D729" s="117"/>
      <c r="E729" s="535"/>
      <c r="F729" s="536"/>
    </row>
    <row r="730" spans="1:9" ht="47.25" customHeight="1" thickBot="1">
      <c r="A730" s="311">
        <f>+A721+1</f>
        <v>97</v>
      </c>
      <c r="B730" s="268" t="s">
        <v>481</v>
      </c>
      <c r="C730" s="269" t="s">
        <v>178</v>
      </c>
      <c r="D730" s="270"/>
      <c r="E730" s="271"/>
      <c r="F730" s="539">
        <f>ROUND(SUM(F731:F737),0)</f>
        <v>195544</v>
      </c>
      <c r="G730" s="28" t="s">
        <v>1345</v>
      </c>
    </row>
    <row r="731" spans="1:9">
      <c r="A731" s="312">
        <v>0</v>
      </c>
      <c r="B731" s="116" t="s">
        <v>20</v>
      </c>
      <c r="C731" s="217" t="s">
        <v>16</v>
      </c>
      <c r="D731" s="117">
        <v>94.12</v>
      </c>
      <c r="E731" s="535">
        <f>VLOOKUP(B731,INSUMOS!$B$8:$D$1012,3,FALSE)</f>
        <v>1012</v>
      </c>
      <c r="F731" s="536">
        <f>+D731*E731</f>
        <v>95249.44</v>
      </c>
    </row>
    <row r="732" spans="1:9">
      <c r="A732" s="312">
        <v>0</v>
      </c>
      <c r="B732" s="116" t="s">
        <v>67</v>
      </c>
      <c r="C732" s="217" t="s">
        <v>180</v>
      </c>
      <c r="D732" s="117">
        <v>6.0600000000000001E-2</v>
      </c>
      <c r="E732" s="535">
        <f>VLOOKUP(B732,INSUMOS!$B$8:$D$1012,3,FALSE)</f>
        <v>535140</v>
      </c>
      <c r="F732" s="536">
        <f>+D732*E732</f>
        <v>32429.484</v>
      </c>
    </row>
    <row r="733" spans="1:9">
      <c r="A733" s="320">
        <v>0</v>
      </c>
      <c r="B733" s="292" t="s">
        <v>426</v>
      </c>
      <c r="C733" s="338" t="s">
        <v>76</v>
      </c>
      <c r="D733" s="322">
        <v>0.1</v>
      </c>
      <c r="E733" s="534">
        <f>SUM(F731:F732)</f>
        <v>127678.924</v>
      </c>
      <c r="F733" s="534">
        <f>+D733*E733</f>
        <v>12767.892400000001</v>
      </c>
    </row>
    <row r="734" spans="1:9">
      <c r="A734" s="320">
        <v>0</v>
      </c>
      <c r="B734" s="292" t="s">
        <v>271</v>
      </c>
      <c r="C734" s="338" t="s">
        <v>76</v>
      </c>
      <c r="D734" s="322">
        <v>0.03</v>
      </c>
      <c r="E734" s="534">
        <f>SUM(F731:F733)</f>
        <v>140446.81640000001</v>
      </c>
      <c r="F734" s="534">
        <f>+D734*E734</f>
        <v>4213.4044920000006</v>
      </c>
    </row>
    <row r="735" spans="1:9">
      <c r="A735" s="312">
        <v>0</v>
      </c>
      <c r="B735" s="181" t="str">
        <f>INSUMOS!B869</f>
        <v>ANDAMIOS CON 1 PLANCHON</v>
      </c>
      <c r="C735" s="218" t="s">
        <v>310</v>
      </c>
      <c r="D735" s="117">
        <v>0.2</v>
      </c>
      <c r="E735" s="535">
        <f>VLOOKUP(B735,INSUMOS!$B$8:$D$1012,3,FALSE)</f>
        <v>3000</v>
      </c>
      <c r="F735" s="536">
        <f>+D735*E735</f>
        <v>600</v>
      </c>
    </row>
    <row r="736" spans="1:9">
      <c r="A736" s="320">
        <v>0</v>
      </c>
      <c r="B736" s="292" t="s">
        <v>11</v>
      </c>
      <c r="C736" s="338" t="s">
        <v>570</v>
      </c>
      <c r="D736" s="322">
        <v>0.03</v>
      </c>
      <c r="E736" s="534">
        <f>+F737</f>
        <v>48819.630602214143</v>
      </c>
      <c r="F736" s="534">
        <f>(D736*E736)</f>
        <v>1464.5889180664242</v>
      </c>
    </row>
    <row r="737" spans="1:7">
      <c r="A737" s="312">
        <v>0</v>
      </c>
      <c r="B737" s="116" t="s">
        <v>9</v>
      </c>
      <c r="C737" s="217" t="s">
        <v>1593</v>
      </c>
      <c r="D737" s="117">
        <v>1.2</v>
      </c>
      <c r="E737" s="535">
        <f>VLOOKUP(B737,INSUMOS!$B$8:$D$1012,3,FALSE)</f>
        <v>40683.025501845121</v>
      </c>
      <c r="F737" s="536">
        <f>+D737*E737</f>
        <v>48819.630602214143</v>
      </c>
    </row>
    <row r="738" spans="1:7" ht="16.5" thickBot="1">
      <c r="A738" s="312">
        <v>0</v>
      </c>
      <c r="B738" s="116"/>
      <c r="C738" s="115"/>
      <c r="D738" s="117"/>
      <c r="E738" s="535"/>
      <c r="F738" s="536"/>
    </row>
    <row r="739" spans="1:7" ht="32.25" thickBot="1">
      <c r="A739" s="311">
        <f>+A730+1</f>
        <v>98</v>
      </c>
      <c r="B739" s="268" t="s">
        <v>107</v>
      </c>
      <c r="C739" s="269" t="s">
        <v>178</v>
      </c>
      <c r="D739" s="270"/>
      <c r="E739" s="271"/>
      <c r="F739" s="539">
        <f>ROUND(SUM(F740:F746),0)</f>
        <v>101868</v>
      </c>
      <c r="G739" s="28" t="s">
        <v>1345</v>
      </c>
    </row>
    <row r="740" spans="1:7">
      <c r="A740" s="312">
        <v>0</v>
      </c>
      <c r="B740" s="116" t="s">
        <v>20</v>
      </c>
      <c r="C740" s="217" t="s">
        <v>16</v>
      </c>
      <c r="D740" s="117">
        <v>50.063000000000002</v>
      </c>
      <c r="E740" s="535">
        <f>VLOOKUP(B740,INSUMOS!$B$8:$D$1012,3,FALSE)</f>
        <v>1012</v>
      </c>
      <c r="F740" s="536">
        <f>+D740*E740</f>
        <v>50663.756000000001</v>
      </c>
    </row>
    <row r="741" spans="1:7">
      <c r="A741" s="312">
        <v>0</v>
      </c>
      <c r="B741" s="116" t="s">
        <v>67</v>
      </c>
      <c r="C741" s="217" t="s">
        <v>180</v>
      </c>
      <c r="D741" s="117">
        <v>2.5999999999999999E-2</v>
      </c>
      <c r="E741" s="535">
        <f>VLOOKUP(B741,INSUMOS!$B$8:$D$1012,3,FALSE)</f>
        <v>535140</v>
      </c>
      <c r="F741" s="536">
        <f>+D741*E741</f>
        <v>13913.64</v>
      </c>
    </row>
    <row r="742" spans="1:7">
      <c r="A742" s="320">
        <v>0</v>
      </c>
      <c r="B742" s="292" t="s">
        <v>426</v>
      </c>
      <c r="C742" s="338" t="s">
        <v>76</v>
      </c>
      <c r="D742" s="322">
        <v>0.05</v>
      </c>
      <c r="E742" s="534">
        <f>SUM(F740:F741)</f>
        <v>64577.396000000001</v>
      </c>
      <c r="F742" s="534">
        <f>+D742*E742</f>
        <v>3228.8698000000004</v>
      </c>
    </row>
    <row r="743" spans="1:7">
      <c r="A743" s="320">
        <v>0</v>
      </c>
      <c r="B743" s="292" t="s">
        <v>271</v>
      </c>
      <c r="C743" s="338" t="s">
        <v>76</v>
      </c>
      <c r="D743" s="322">
        <v>0.03</v>
      </c>
      <c r="E743" s="534">
        <f>SUM(F740:F742)</f>
        <v>67806.265799999994</v>
      </c>
      <c r="F743" s="534">
        <f>+D743*E743</f>
        <v>2034.1879739999997</v>
      </c>
    </row>
    <row r="744" spans="1:7">
      <c r="A744" s="312">
        <v>0</v>
      </c>
      <c r="B744" s="181" t="str">
        <f>INSUMOS!B869</f>
        <v>ANDAMIOS CON 1 PLANCHON</v>
      </c>
      <c r="C744" s="218" t="s">
        <v>310</v>
      </c>
      <c r="D744" s="117">
        <v>0.2</v>
      </c>
      <c r="E744" s="535">
        <f>VLOOKUP(B744,INSUMOS!$B$8:$D$1012,3,FALSE)</f>
        <v>3000</v>
      </c>
      <c r="F744" s="536">
        <f>+D744*E744</f>
        <v>600</v>
      </c>
    </row>
    <row r="745" spans="1:7">
      <c r="A745" s="320">
        <v>0</v>
      </c>
      <c r="B745" s="292" t="s">
        <v>11</v>
      </c>
      <c r="C745" s="338" t="s">
        <v>570</v>
      </c>
      <c r="D745" s="322">
        <v>0.03</v>
      </c>
      <c r="E745" s="534">
        <f>+F746</f>
        <v>30512.269126383842</v>
      </c>
      <c r="F745" s="534">
        <f>(D745*E745)</f>
        <v>915.36807379151526</v>
      </c>
    </row>
    <row r="746" spans="1:7">
      <c r="A746" s="312">
        <v>0</v>
      </c>
      <c r="B746" s="116" t="s">
        <v>9</v>
      </c>
      <c r="C746" s="217" t="s">
        <v>1593</v>
      </c>
      <c r="D746" s="117">
        <v>0.75</v>
      </c>
      <c r="E746" s="535">
        <f>VLOOKUP(B746,INSUMOS!$B$8:$D$1012,3,FALSE)</f>
        <v>40683.025501845121</v>
      </c>
      <c r="F746" s="536">
        <f>+D746*E746</f>
        <v>30512.269126383842</v>
      </c>
    </row>
    <row r="747" spans="1:7" ht="16.5" thickBot="1">
      <c r="A747" s="312">
        <v>0</v>
      </c>
      <c r="B747" s="116"/>
      <c r="C747" s="115"/>
      <c r="D747" s="117"/>
      <c r="E747" s="535"/>
      <c r="F747" s="536"/>
    </row>
    <row r="748" spans="1:7" ht="50.25" customHeight="1" thickBot="1">
      <c r="A748" s="311">
        <f>+A739+1</f>
        <v>99</v>
      </c>
      <c r="B748" s="268" t="s">
        <v>483</v>
      </c>
      <c r="C748" s="269" t="s">
        <v>178</v>
      </c>
      <c r="D748" s="270"/>
      <c r="E748" s="271"/>
      <c r="F748" s="539">
        <f>ROUND(SUM(F749:F755),0)</f>
        <v>107289</v>
      </c>
      <c r="G748" s="28" t="s">
        <v>1345</v>
      </c>
    </row>
    <row r="749" spans="1:7">
      <c r="A749" s="312">
        <v>0</v>
      </c>
      <c r="B749" s="116" t="s">
        <v>20</v>
      </c>
      <c r="C749" s="217" t="s">
        <v>16</v>
      </c>
      <c r="D749" s="117">
        <v>50.063000000000002</v>
      </c>
      <c r="E749" s="535">
        <f>VLOOKUP(B749,INSUMOS!$B$8:$D$1012,3,FALSE)</f>
        <v>1012</v>
      </c>
      <c r="F749" s="536">
        <f>+D749*E749</f>
        <v>50663.756000000001</v>
      </c>
    </row>
    <row r="750" spans="1:7">
      <c r="A750" s="312">
        <v>0</v>
      </c>
      <c r="B750" s="116" t="s">
        <v>67</v>
      </c>
      <c r="C750" s="217" t="s">
        <v>180</v>
      </c>
      <c r="D750" s="117">
        <v>2.5999999999999999E-2</v>
      </c>
      <c r="E750" s="535">
        <f>VLOOKUP(B750,INSUMOS!$B$8:$D$1012,3,FALSE)</f>
        <v>535140</v>
      </c>
      <c r="F750" s="536">
        <f>+D750*E750</f>
        <v>13913.64</v>
      </c>
    </row>
    <row r="751" spans="1:7">
      <c r="A751" s="320">
        <v>0</v>
      </c>
      <c r="B751" s="292" t="s">
        <v>426</v>
      </c>
      <c r="C751" s="338" t="s">
        <v>76</v>
      </c>
      <c r="D751" s="322">
        <v>0.1</v>
      </c>
      <c r="E751" s="534">
        <f>SUM(F749:F750)</f>
        <v>64577.396000000001</v>
      </c>
      <c r="F751" s="534">
        <f>+D751*E751</f>
        <v>6457.7396000000008</v>
      </c>
    </row>
    <row r="752" spans="1:7">
      <c r="A752" s="320">
        <v>0</v>
      </c>
      <c r="B752" s="292" t="s">
        <v>271</v>
      </c>
      <c r="C752" s="338" t="s">
        <v>76</v>
      </c>
      <c r="D752" s="322">
        <v>0.03</v>
      </c>
      <c r="E752" s="534">
        <f>SUM(F749:F751)</f>
        <v>71035.135600000009</v>
      </c>
      <c r="F752" s="534">
        <f>+D752*E752</f>
        <v>2131.0540680000004</v>
      </c>
    </row>
    <row r="753" spans="1:8">
      <c r="A753" s="312">
        <v>0</v>
      </c>
      <c r="B753" s="181" t="str">
        <f>INSUMOS!B869</f>
        <v>ANDAMIOS CON 1 PLANCHON</v>
      </c>
      <c r="C753" s="218" t="s">
        <v>310</v>
      </c>
      <c r="D753" s="117">
        <v>0.2</v>
      </c>
      <c r="E753" s="535">
        <f>VLOOKUP(B753,INSUMOS!$B$8:$D$1012,3,FALSE)</f>
        <v>3000</v>
      </c>
      <c r="F753" s="536">
        <f>+D753*E753</f>
        <v>600</v>
      </c>
    </row>
    <row r="754" spans="1:8">
      <c r="A754" s="320">
        <v>0</v>
      </c>
      <c r="B754" s="292" t="s">
        <v>11</v>
      </c>
      <c r="C754" s="338" t="s">
        <v>570</v>
      </c>
      <c r="D754" s="322">
        <v>0.03</v>
      </c>
      <c r="E754" s="534">
        <f>+F755</f>
        <v>32546.420401476098</v>
      </c>
      <c r="F754" s="534">
        <f>(D754*E754)</f>
        <v>976.39261204428294</v>
      </c>
    </row>
    <row r="755" spans="1:8">
      <c r="A755" s="312">
        <v>0</v>
      </c>
      <c r="B755" s="116" t="s">
        <v>9</v>
      </c>
      <c r="C755" s="217" t="s">
        <v>1593</v>
      </c>
      <c r="D755" s="117">
        <v>0.8</v>
      </c>
      <c r="E755" s="535">
        <f>VLOOKUP(B755,INSUMOS!$B$8:$D$1012,3,FALSE)</f>
        <v>40683.025501845121</v>
      </c>
      <c r="F755" s="536">
        <f>+D755*E755</f>
        <v>32546.420401476098</v>
      </c>
    </row>
    <row r="756" spans="1:8" ht="16.5" thickBot="1">
      <c r="A756" s="312">
        <v>0</v>
      </c>
      <c r="B756" s="116"/>
      <c r="C756" s="115"/>
      <c r="D756" s="117"/>
      <c r="E756" s="535"/>
      <c r="F756" s="536"/>
    </row>
    <row r="757" spans="1:8" ht="52.5" customHeight="1" thickBot="1">
      <c r="A757" s="311">
        <f>+A748+1</f>
        <v>100</v>
      </c>
      <c r="B757" s="268" t="s">
        <v>108</v>
      </c>
      <c r="C757" s="269" t="s">
        <v>273</v>
      </c>
      <c r="D757" s="270"/>
      <c r="E757" s="271"/>
      <c r="F757" s="573">
        <f>ROUND(SUM(F758:F764),0)</f>
        <v>35254</v>
      </c>
      <c r="G757" s="28" t="s">
        <v>1345</v>
      </c>
    </row>
    <row r="758" spans="1:8">
      <c r="A758" s="312">
        <v>0</v>
      </c>
      <c r="B758" s="116" t="s">
        <v>20</v>
      </c>
      <c r="C758" s="217" t="s">
        <v>16</v>
      </c>
      <c r="D758" s="117">
        <f>+D740*0.2</f>
        <v>10.012600000000001</v>
      </c>
      <c r="E758" s="535">
        <f>VLOOKUP(B758,INSUMOS!$B$8:$D$1012,3,FALSE)</f>
        <v>1012</v>
      </c>
      <c r="F758" s="536">
        <f>+D758*E758</f>
        <v>10132.751200000001</v>
      </c>
    </row>
    <row r="759" spans="1:8">
      <c r="A759" s="312">
        <v>0</v>
      </c>
      <c r="B759" s="116" t="s">
        <v>67</v>
      </c>
      <c r="C759" s="217" t="s">
        <v>180</v>
      </c>
      <c r="D759" s="117">
        <f>+D741*0.2</f>
        <v>5.1999999999999998E-3</v>
      </c>
      <c r="E759" s="535">
        <f>VLOOKUP(B759,INSUMOS!$B$8:$D$1012,3,FALSE)</f>
        <v>535140</v>
      </c>
      <c r="F759" s="536">
        <f>+D759*E759</f>
        <v>2782.7280000000001</v>
      </c>
    </row>
    <row r="760" spans="1:8">
      <c r="A760" s="320">
        <v>0</v>
      </c>
      <c r="B760" s="292" t="s">
        <v>426</v>
      </c>
      <c r="C760" s="338" t="s">
        <v>76</v>
      </c>
      <c r="D760" s="322">
        <v>0.03</v>
      </c>
      <c r="E760" s="534">
        <f>SUM(F758:F759)</f>
        <v>12915.479200000002</v>
      </c>
      <c r="F760" s="534">
        <f>+D760*E760</f>
        <v>387.46437600000002</v>
      </c>
    </row>
    <row r="761" spans="1:8">
      <c r="A761" s="320">
        <v>0</v>
      </c>
      <c r="B761" s="292" t="s">
        <v>271</v>
      </c>
      <c r="C761" s="338" t="s">
        <v>76</v>
      </c>
      <c r="D761" s="322">
        <v>0.03</v>
      </c>
      <c r="E761" s="534">
        <f>SUM(F758:F760)</f>
        <v>13302.943576000001</v>
      </c>
      <c r="F761" s="534">
        <f>+D761*E761</f>
        <v>399.08830728000004</v>
      </c>
    </row>
    <row r="762" spans="1:8">
      <c r="A762" s="312">
        <v>0</v>
      </c>
      <c r="B762" s="181" t="str">
        <f>INSUMOS!B869</f>
        <v>ANDAMIOS CON 1 PLANCHON</v>
      </c>
      <c r="C762" s="218" t="s">
        <v>310</v>
      </c>
      <c r="D762" s="117">
        <v>0.2</v>
      </c>
      <c r="E762" s="535">
        <f>VLOOKUP(B762,INSUMOS!$B$8:$D$1012,3,FALSE)</f>
        <v>3000</v>
      </c>
      <c r="F762" s="536">
        <f>+D762*E762</f>
        <v>600</v>
      </c>
    </row>
    <row r="763" spans="1:8">
      <c r="A763" s="320">
        <v>0</v>
      </c>
      <c r="B763" s="292" t="s">
        <v>11</v>
      </c>
      <c r="C763" s="338" t="s">
        <v>570</v>
      </c>
      <c r="D763" s="322">
        <v>0.03</v>
      </c>
      <c r="E763" s="534">
        <f>+F764</f>
        <v>20341.51275092256</v>
      </c>
      <c r="F763" s="534">
        <f>(D763*E763)</f>
        <v>610.24538252767684</v>
      </c>
    </row>
    <row r="764" spans="1:8">
      <c r="A764" s="312">
        <v>0</v>
      </c>
      <c r="B764" s="116" t="s">
        <v>9</v>
      </c>
      <c r="C764" s="217" t="s">
        <v>1593</v>
      </c>
      <c r="D764" s="117">
        <v>0.5</v>
      </c>
      <c r="E764" s="535">
        <f>VLOOKUP(B764,INSUMOS!$B$8:$D$1012,3,FALSE)</f>
        <v>40683.025501845121</v>
      </c>
      <c r="F764" s="536">
        <f>+D764*E764</f>
        <v>20341.51275092256</v>
      </c>
    </row>
    <row r="765" spans="1:8" ht="16.5" thickBot="1">
      <c r="A765" s="312">
        <v>0</v>
      </c>
      <c r="B765" s="116"/>
      <c r="C765" s="115"/>
      <c r="D765" s="117"/>
      <c r="E765" s="535"/>
      <c r="F765" s="536"/>
    </row>
    <row r="766" spans="1:8" ht="35.25" customHeight="1" thickBot="1">
      <c r="A766" s="311">
        <f>+A757+1</f>
        <v>101</v>
      </c>
      <c r="B766" s="268" t="s">
        <v>306</v>
      </c>
      <c r="C766" s="269" t="s">
        <v>13</v>
      </c>
      <c r="D766" s="270"/>
      <c r="E766" s="271"/>
      <c r="F766" s="573">
        <f>ROUND(SUM(F767:F773),0)</f>
        <v>48179</v>
      </c>
      <c r="G766" s="28" t="s">
        <v>1345</v>
      </c>
      <c r="H766" s="137"/>
    </row>
    <row r="767" spans="1:8">
      <c r="A767" s="312">
        <v>0</v>
      </c>
      <c r="B767" s="116" t="s">
        <v>20</v>
      </c>
      <c r="C767" s="217" t="s">
        <v>16</v>
      </c>
      <c r="D767" s="117">
        <f>D740*0.3</f>
        <v>15.0189</v>
      </c>
      <c r="E767" s="535">
        <f>VLOOKUP(B767,INSUMOS!$B$8:$D$1012,3,FALSE)</f>
        <v>1012</v>
      </c>
      <c r="F767" s="536">
        <f>+D767*E767</f>
        <v>15199.1268</v>
      </c>
      <c r="G767" s="25"/>
      <c r="H767" s="33"/>
    </row>
    <row r="768" spans="1:8">
      <c r="A768" s="312">
        <v>0</v>
      </c>
      <c r="B768" s="116" t="s">
        <v>67</v>
      </c>
      <c r="C768" s="217" t="s">
        <v>180</v>
      </c>
      <c r="D768" s="117">
        <f>+D741*0.3</f>
        <v>7.7999999999999996E-3</v>
      </c>
      <c r="E768" s="535">
        <f>VLOOKUP(B768,INSUMOS!$B$8:$D$1012,3,FALSE)</f>
        <v>535140</v>
      </c>
      <c r="F768" s="536">
        <f>+D768*E768</f>
        <v>4174.0919999999996</v>
      </c>
      <c r="G768" s="31"/>
      <c r="H768" s="33"/>
    </row>
    <row r="769" spans="1:8">
      <c r="A769" s="320">
        <v>0</v>
      </c>
      <c r="B769" s="292" t="s">
        <v>426</v>
      </c>
      <c r="C769" s="338" t="s">
        <v>76</v>
      </c>
      <c r="D769" s="322">
        <v>0.05</v>
      </c>
      <c r="E769" s="534">
        <f>SUM(F767:F768)</f>
        <v>19373.218799999999</v>
      </c>
      <c r="F769" s="534">
        <f>+D769*E769</f>
        <v>968.66093999999998</v>
      </c>
      <c r="G769" s="33"/>
      <c r="H769" s="33"/>
    </row>
    <row r="770" spans="1:8">
      <c r="A770" s="320">
        <v>0</v>
      </c>
      <c r="B770" s="292" t="s">
        <v>271</v>
      </c>
      <c r="C770" s="338" t="s">
        <v>76</v>
      </c>
      <c r="D770" s="322">
        <f>+C10</f>
        <v>0</v>
      </c>
      <c r="E770" s="534">
        <f>SUM(F767:F769)</f>
        <v>20341.87974</v>
      </c>
      <c r="F770" s="534">
        <f>+D770*E770</f>
        <v>0</v>
      </c>
      <c r="G770" s="33"/>
      <c r="H770" s="33"/>
    </row>
    <row r="771" spans="1:8">
      <c r="A771" s="312">
        <v>0</v>
      </c>
      <c r="B771" s="181" t="str">
        <f>INSUMOS!B869</f>
        <v>ANDAMIOS CON 1 PLANCHON</v>
      </c>
      <c r="C771" s="218" t="s">
        <v>310</v>
      </c>
      <c r="D771" s="117">
        <v>0.2</v>
      </c>
      <c r="E771" s="535">
        <f>VLOOKUP(B771,INSUMOS!$B$8:$D$1012,3,FALSE)</f>
        <v>3000</v>
      </c>
      <c r="F771" s="536">
        <f>+D771*E771</f>
        <v>600</v>
      </c>
      <c r="G771" s="25"/>
      <c r="H771" s="33"/>
    </row>
    <row r="772" spans="1:8">
      <c r="A772" s="320">
        <v>0</v>
      </c>
      <c r="B772" s="292" t="s">
        <v>11</v>
      </c>
      <c r="C772" s="338" t="s">
        <v>570</v>
      </c>
      <c r="D772" s="322">
        <v>0.03</v>
      </c>
      <c r="E772" s="534">
        <f>+F773</f>
        <v>26443.966576199331</v>
      </c>
      <c r="F772" s="534">
        <f>(D772*E772)</f>
        <v>793.31899728597989</v>
      </c>
      <c r="G772" s="25"/>
      <c r="H772" s="33"/>
    </row>
    <row r="773" spans="1:8">
      <c r="A773" s="312">
        <v>0</v>
      </c>
      <c r="B773" s="116" t="s">
        <v>9</v>
      </c>
      <c r="C773" s="217" t="s">
        <v>1593</v>
      </c>
      <c r="D773" s="117">
        <v>0.65</v>
      </c>
      <c r="E773" s="535">
        <f>VLOOKUP(B773,INSUMOS!$B$8:$D$1012,3,FALSE)</f>
        <v>40683.025501845121</v>
      </c>
      <c r="F773" s="536">
        <f>+D773*E773</f>
        <v>26443.966576199331</v>
      </c>
      <c r="G773" s="25"/>
      <c r="H773" s="33"/>
    </row>
    <row r="774" spans="1:8" ht="16.5" thickBot="1">
      <c r="A774" s="312">
        <v>0</v>
      </c>
      <c r="B774" s="116"/>
      <c r="C774" s="115"/>
      <c r="D774" s="117"/>
      <c r="E774" s="535"/>
      <c r="F774" s="536"/>
      <c r="G774" s="25"/>
      <c r="H774" s="33"/>
    </row>
    <row r="775" spans="1:8" ht="50.25" customHeight="1" thickBot="1">
      <c r="A775" s="311">
        <f>+A766+1</f>
        <v>102</v>
      </c>
      <c r="B775" s="268" t="s">
        <v>479</v>
      </c>
      <c r="C775" s="269" t="s">
        <v>178</v>
      </c>
      <c r="D775" s="270"/>
      <c r="E775" s="271"/>
      <c r="F775" s="573">
        <f>ROUND(SUM(F776:F782),0)</f>
        <v>65120</v>
      </c>
      <c r="G775" s="28" t="s">
        <v>1345</v>
      </c>
    </row>
    <row r="776" spans="1:8">
      <c r="A776" s="312">
        <v>0</v>
      </c>
      <c r="B776" s="116" t="s">
        <v>1167</v>
      </c>
      <c r="C776" s="217" t="s">
        <v>16</v>
      </c>
      <c r="D776" s="117">
        <v>11</v>
      </c>
      <c r="E776" s="535">
        <f>VLOOKUP(B776,INSUMOS!$B$8:$D$1012,3,FALSE)</f>
        <v>2450</v>
      </c>
      <c r="F776" s="536">
        <f>+D776*E776</f>
        <v>26950</v>
      </c>
    </row>
    <row r="777" spans="1:8">
      <c r="A777" s="312">
        <v>0</v>
      </c>
      <c r="B777" s="116" t="s">
        <v>67</v>
      </c>
      <c r="C777" s="217" t="s">
        <v>180</v>
      </c>
      <c r="D777" s="117">
        <f>0.038/2</f>
        <v>1.9E-2</v>
      </c>
      <c r="E777" s="535">
        <f>VLOOKUP(B777,INSUMOS!$B$8:$D$1012,3,FALSE)</f>
        <v>535140</v>
      </c>
      <c r="F777" s="536">
        <f>+D777*E777</f>
        <v>10167.66</v>
      </c>
    </row>
    <row r="778" spans="1:8">
      <c r="A778" s="320">
        <v>0</v>
      </c>
      <c r="B778" s="292" t="s">
        <v>426</v>
      </c>
      <c r="C778" s="338" t="s">
        <v>76</v>
      </c>
      <c r="D778" s="322">
        <v>0.03</v>
      </c>
      <c r="E778" s="534">
        <f>SUM(F776:F777)</f>
        <v>37117.660000000003</v>
      </c>
      <c r="F778" s="534">
        <f>+D778*E778</f>
        <v>1113.5298</v>
      </c>
    </row>
    <row r="779" spans="1:8">
      <c r="A779" s="320">
        <v>0</v>
      </c>
      <c r="B779" s="292" t="s">
        <v>271</v>
      </c>
      <c r="C779" s="338" t="s">
        <v>76</v>
      </c>
      <c r="D779" s="322">
        <v>0.03</v>
      </c>
      <c r="E779" s="534">
        <f>SUM(F776:F778)</f>
        <v>38231.1898</v>
      </c>
      <c r="F779" s="534">
        <f>+D779*E779</f>
        <v>1146.935694</v>
      </c>
    </row>
    <row r="780" spans="1:8">
      <c r="A780" s="320">
        <v>0</v>
      </c>
      <c r="B780" s="292" t="s">
        <v>11</v>
      </c>
      <c r="C780" s="338" t="s">
        <v>570</v>
      </c>
      <c r="D780" s="322">
        <v>0.03</v>
      </c>
      <c r="E780" s="534">
        <f>+F781</f>
        <v>24409.815301107072</v>
      </c>
      <c r="F780" s="534">
        <f>(D780*E780)</f>
        <v>732.29445903321209</v>
      </c>
    </row>
    <row r="781" spans="1:8">
      <c r="A781" s="312">
        <v>0</v>
      </c>
      <c r="B781" s="116" t="s">
        <v>9</v>
      </c>
      <c r="C781" s="217" t="s">
        <v>1593</v>
      </c>
      <c r="D781" s="117">
        <v>0.6</v>
      </c>
      <c r="E781" s="535">
        <f>VLOOKUP(B781,INSUMOS!$B$8:$D$1012,3,FALSE)</f>
        <v>40683.025501845121</v>
      </c>
      <c r="F781" s="536">
        <f>+D781*E781</f>
        <v>24409.815301107072</v>
      </c>
    </row>
    <row r="782" spans="1:8" ht="16.5" thickBot="1">
      <c r="A782" s="312">
        <v>0</v>
      </c>
      <c r="B782" s="181" t="str">
        <f>INSUMOS!B869</f>
        <v>ANDAMIOS CON 1 PLANCHON</v>
      </c>
      <c r="C782" s="218" t="s">
        <v>310</v>
      </c>
      <c r="D782" s="117">
        <v>0.2</v>
      </c>
      <c r="E782" s="535">
        <f>VLOOKUP(B782,INSUMOS!$B$8:$D$1012,3,FALSE)</f>
        <v>3000</v>
      </c>
      <c r="F782" s="536">
        <f>+D782*E782</f>
        <v>600</v>
      </c>
    </row>
    <row r="783" spans="1:8" ht="48" thickBot="1">
      <c r="A783" s="311">
        <f>+A775+1</f>
        <v>103</v>
      </c>
      <c r="B783" s="268" t="s">
        <v>480</v>
      </c>
      <c r="C783" s="269" t="s">
        <v>178</v>
      </c>
      <c r="D783" s="270"/>
      <c r="E783" s="271"/>
      <c r="F783" s="573">
        <f>ROUND(SUM(F784:F790),0)</f>
        <v>106594</v>
      </c>
      <c r="G783" s="28" t="s">
        <v>1345</v>
      </c>
    </row>
    <row r="784" spans="1:8">
      <c r="A784" s="312">
        <v>0</v>
      </c>
      <c r="B784" s="116" t="s">
        <v>1167</v>
      </c>
      <c r="C784" s="217" t="s">
        <v>16</v>
      </c>
      <c r="D784" s="117">
        <v>22</v>
      </c>
      <c r="E784" s="535">
        <f>VLOOKUP(B784,INSUMOS!$B$8:$D$1012,3,FALSE)</f>
        <v>2450</v>
      </c>
      <c r="F784" s="536">
        <f>+D784*E784</f>
        <v>53900</v>
      </c>
    </row>
    <row r="785" spans="1:11">
      <c r="A785" s="312">
        <v>0</v>
      </c>
      <c r="B785" s="116" t="s">
        <v>67</v>
      </c>
      <c r="C785" s="217" t="s">
        <v>180</v>
      </c>
      <c r="D785" s="117">
        <f>+D777*2</f>
        <v>3.7999999999999999E-2</v>
      </c>
      <c r="E785" s="535">
        <f>VLOOKUP(B785,INSUMOS!$B$8:$D$1012,3,FALSE)</f>
        <v>535140</v>
      </c>
      <c r="F785" s="536">
        <f>+D785*E785</f>
        <v>20335.32</v>
      </c>
    </row>
    <row r="786" spans="1:11">
      <c r="A786" s="320">
        <v>0</v>
      </c>
      <c r="B786" s="292" t="s">
        <v>426</v>
      </c>
      <c r="C786" s="338" t="s">
        <v>76</v>
      </c>
      <c r="D786" s="322">
        <v>0.03</v>
      </c>
      <c r="E786" s="534">
        <f>SUM(F784:F785)</f>
        <v>74235.320000000007</v>
      </c>
      <c r="F786" s="534">
        <f>+D786*E786</f>
        <v>2227.0596</v>
      </c>
    </row>
    <row r="787" spans="1:11">
      <c r="A787" s="320">
        <v>0</v>
      </c>
      <c r="B787" s="292" t="s">
        <v>271</v>
      </c>
      <c r="C787" s="338" t="s">
        <v>76</v>
      </c>
      <c r="D787" s="322">
        <v>0.03</v>
      </c>
      <c r="E787" s="534">
        <f>SUM(F784:F786)</f>
        <v>76462.3796</v>
      </c>
      <c r="F787" s="534">
        <f>+D787*E787</f>
        <v>2293.871388</v>
      </c>
    </row>
    <row r="788" spans="1:11">
      <c r="A788" s="320">
        <v>0</v>
      </c>
      <c r="B788" s="292" t="s">
        <v>11</v>
      </c>
      <c r="C788" s="338" t="s">
        <v>570</v>
      </c>
      <c r="D788" s="322">
        <v>0.03</v>
      </c>
      <c r="E788" s="534">
        <f>+F789</f>
        <v>26443.966576199331</v>
      </c>
      <c r="F788" s="534">
        <f>(D788*E788)</f>
        <v>793.31899728597989</v>
      </c>
    </row>
    <row r="789" spans="1:11">
      <c r="A789" s="312">
        <v>0</v>
      </c>
      <c r="B789" s="116" t="s">
        <v>9</v>
      </c>
      <c r="C789" s="217" t="s">
        <v>1593</v>
      </c>
      <c r="D789" s="117">
        <v>0.65</v>
      </c>
      <c r="E789" s="535">
        <f>VLOOKUP(B789,INSUMOS!$B$8:$D$1012,3,FALSE)</f>
        <v>40683.025501845121</v>
      </c>
      <c r="F789" s="536">
        <f>+D789*E789</f>
        <v>26443.966576199331</v>
      </c>
    </row>
    <row r="790" spans="1:11" ht="16.5" thickBot="1">
      <c r="A790" s="312">
        <v>0</v>
      </c>
      <c r="B790" s="181" t="str">
        <f>INSUMOS!B869</f>
        <v>ANDAMIOS CON 1 PLANCHON</v>
      </c>
      <c r="C790" s="218" t="s">
        <v>310</v>
      </c>
      <c r="D790" s="117">
        <v>0.2</v>
      </c>
      <c r="E790" s="535">
        <f>VLOOKUP(B790,INSUMOS!$B$8:$D$1012,3,FALSE)</f>
        <v>3000</v>
      </c>
      <c r="F790" s="536">
        <f>+D790*E790</f>
        <v>600</v>
      </c>
    </row>
    <row r="791" spans="1:11" s="297" customFormat="1" ht="48" thickBot="1">
      <c r="A791" s="311">
        <f>+A783+1</f>
        <v>104</v>
      </c>
      <c r="B791" s="268" t="s">
        <v>106</v>
      </c>
      <c r="C791" s="269" t="s">
        <v>13</v>
      </c>
      <c r="D791" s="270"/>
      <c r="E791" s="271"/>
      <c r="F791" s="573">
        <f>ROUND(SUM(F792:F799),0)</f>
        <v>39452</v>
      </c>
      <c r="G791" s="28" t="s">
        <v>1345</v>
      </c>
      <c r="H791" s="295"/>
      <c r="I791" s="296"/>
      <c r="J791" s="296"/>
      <c r="K791" s="296"/>
    </row>
    <row r="792" spans="1:11">
      <c r="A792" s="312">
        <v>0</v>
      </c>
      <c r="B792" s="94" t="s">
        <v>20</v>
      </c>
      <c r="C792" s="217" t="s">
        <v>16</v>
      </c>
      <c r="D792" s="117">
        <f>45*0.3</f>
        <v>13.5</v>
      </c>
      <c r="E792" s="535">
        <f>VLOOKUP(B792,INSUMOS!$B$8:$D$1012,3,FALSE)</f>
        <v>1012</v>
      </c>
      <c r="F792" s="536">
        <f>+D792*E792</f>
        <v>13662</v>
      </c>
    </row>
    <row r="793" spans="1:11">
      <c r="A793" s="312">
        <v>0</v>
      </c>
      <c r="B793" s="94" t="s">
        <v>67</v>
      </c>
      <c r="C793" s="217" t="s">
        <v>180</v>
      </c>
      <c r="D793" s="117">
        <f>0.02*0.3</f>
        <v>6.0000000000000001E-3</v>
      </c>
      <c r="E793" s="535">
        <f>VLOOKUP(B793,INSUMOS!$B$8:$D$1012,3,FALSE)</f>
        <v>535140</v>
      </c>
      <c r="F793" s="536">
        <f>+D793*E793</f>
        <v>3210.84</v>
      </c>
    </row>
    <row r="794" spans="1:11">
      <c r="A794" s="320">
        <v>0</v>
      </c>
      <c r="B794" s="344" t="s">
        <v>426</v>
      </c>
      <c r="C794" s="338" t="s">
        <v>76</v>
      </c>
      <c r="D794" s="322">
        <v>0.03</v>
      </c>
      <c r="E794" s="534">
        <f>SUM(F792:F793)</f>
        <v>16872.84</v>
      </c>
      <c r="F794" s="534">
        <f>+D794*E794</f>
        <v>506.18520000000001</v>
      </c>
    </row>
    <row r="795" spans="1:11">
      <c r="A795" s="320">
        <v>0</v>
      </c>
      <c r="B795" s="292" t="s">
        <v>271</v>
      </c>
      <c r="C795" s="338" t="s">
        <v>76</v>
      </c>
      <c r="D795" s="322">
        <v>0.03</v>
      </c>
      <c r="E795" s="534">
        <f>SUM(F792:F794)</f>
        <v>17379.0252</v>
      </c>
      <c r="F795" s="534">
        <f>+D795*E795</f>
        <v>521.37075600000003</v>
      </c>
    </row>
    <row r="796" spans="1:11">
      <c r="A796" s="312">
        <v>0</v>
      </c>
      <c r="B796" s="94" t="str">
        <f>INSUMOS!B869</f>
        <v>ANDAMIOS CON 1 PLANCHON</v>
      </c>
      <c r="C796" s="218" t="s">
        <v>310</v>
      </c>
      <c r="D796" s="117">
        <v>0.2</v>
      </c>
      <c r="E796" s="535">
        <f>VLOOKUP(B796,INSUMOS!$B$8:$D$1012,3,FALSE)</f>
        <v>3000</v>
      </c>
      <c r="F796" s="536">
        <f>+D796*E796</f>
        <v>600</v>
      </c>
    </row>
    <row r="797" spans="1:11">
      <c r="A797" s="320">
        <v>0</v>
      </c>
      <c r="B797" s="344" t="s">
        <v>11</v>
      </c>
      <c r="C797" s="338" t="s">
        <v>570</v>
      </c>
      <c r="D797" s="322">
        <v>0.03</v>
      </c>
      <c r="E797" s="534">
        <f>+F798</f>
        <v>20341.51275092256</v>
      </c>
      <c r="F797" s="534">
        <f>(D797*E797)</f>
        <v>610.24538252767684</v>
      </c>
    </row>
    <row r="798" spans="1:11">
      <c r="A798" s="312">
        <v>0</v>
      </c>
      <c r="B798" s="94" t="s">
        <v>9</v>
      </c>
      <c r="C798" s="217" t="s">
        <v>1593</v>
      </c>
      <c r="D798" s="117">
        <v>0.5</v>
      </c>
      <c r="E798" s="535">
        <f>VLOOKUP(B798,INSUMOS!$B$8:$D$1012,3,FALSE)</f>
        <v>40683.025501845121</v>
      </c>
      <c r="F798" s="536">
        <f>+D798*E798</f>
        <v>20341.51275092256</v>
      </c>
    </row>
    <row r="799" spans="1:11" ht="16.5" thickBot="1">
      <c r="A799" s="312">
        <v>0</v>
      </c>
      <c r="B799" s="181"/>
      <c r="C799" s="126"/>
      <c r="D799" s="237"/>
      <c r="E799" s="535"/>
      <c r="F799" s="536"/>
    </row>
    <row r="800" spans="1:11" s="297" customFormat="1" ht="48" thickBot="1">
      <c r="A800" s="311">
        <f>+A791+1</f>
        <v>105</v>
      </c>
      <c r="B800" s="494" t="s">
        <v>1395</v>
      </c>
      <c r="C800" s="269" t="s">
        <v>178</v>
      </c>
      <c r="D800" s="270"/>
      <c r="E800" s="271"/>
      <c r="F800" s="574">
        <f>ROUND(SUM(F801:F815),0)</f>
        <v>97816</v>
      </c>
      <c r="G800" s="446" t="s">
        <v>1558</v>
      </c>
      <c r="H800" s="295"/>
      <c r="I800" s="296"/>
      <c r="J800" s="296"/>
      <c r="K800" s="296"/>
    </row>
    <row r="801" spans="1:6">
      <c r="A801" s="312">
        <v>0</v>
      </c>
      <c r="B801" s="94" t="s">
        <v>1384</v>
      </c>
      <c r="C801" s="217" t="s">
        <v>13</v>
      </c>
      <c r="D801" s="120">
        <v>1</v>
      </c>
      <c r="E801" s="535">
        <f>VLOOKUP(B801,INSUMOS!$B$8:$D$1012,3,FALSE)</f>
        <v>31500</v>
      </c>
      <c r="F801" s="536">
        <f t="shared" ref="F801:F815" si="26">+D801*E801</f>
        <v>31500</v>
      </c>
    </row>
    <row r="802" spans="1:6">
      <c r="A802" s="312">
        <v>0</v>
      </c>
      <c r="B802" s="94" t="s">
        <v>898</v>
      </c>
      <c r="C802" s="217" t="s">
        <v>178</v>
      </c>
      <c r="D802" s="120">
        <v>1</v>
      </c>
      <c r="E802" s="554">
        <f>VLOOKUP(B802,INSUMOS!$B$8:$D$1012,3,FALSE)</f>
        <v>3500</v>
      </c>
      <c r="F802" s="536">
        <f t="shared" si="26"/>
        <v>3500</v>
      </c>
    </row>
    <row r="803" spans="1:6">
      <c r="A803" s="312">
        <v>0</v>
      </c>
      <c r="B803" s="94" t="s">
        <v>1265</v>
      </c>
      <c r="C803" s="217" t="s">
        <v>288</v>
      </c>
      <c r="D803" s="120">
        <v>0.03</v>
      </c>
      <c r="E803" s="535">
        <f>VLOOKUP(B803,INSUMOS!$B$8:$D$1012,3,FALSE)</f>
        <v>58660</v>
      </c>
      <c r="F803" s="536">
        <f t="shared" si="26"/>
        <v>1759.8</v>
      </c>
    </row>
    <row r="804" spans="1:6">
      <c r="A804" s="312">
        <v>0</v>
      </c>
      <c r="B804" s="94" t="s">
        <v>676</v>
      </c>
      <c r="C804" s="217" t="s">
        <v>1595</v>
      </c>
      <c r="D804" s="120">
        <v>0.9</v>
      </c>
      <c r="E804" s="535">
        <f>VLOOKUP(B804,INSUMOS!$B$8:$D$1012,3,FALSE)</f>
        <v>5696.8869999999997</v>
      </c>
      <c r="F804" s="536">
        <f t="shared" si="26"/>
        <v>5127.1983</v>
      </c>
    </row>
    <row r="805" spans="1:6">
      <c r="A805" s="312">
        <v>0</v>
      </c>
      <c r="B805" s="94" t="s">
        <v>173</v>
      </c>
      <c r="C805" s="217" t="s">
        <v>1393</v>
      </c>
      <c r="D805" s="120">
        <v>8</v>
      </c>
      <c r="E805" s="535">
        <f>VLOOKUP(B805,INSUMOS!$B$8:$D$1012,3,FALSE)</f>
        <v>109</v>
      </c>
      <c r="F805" s="536">
        <f t="shared" si="26"/>
        <v>872</v>
      </c>
    </row>
    <row r="806" spans="1:6">
      <c r="A806" s="312">
        <v>0</v>
      </c>
      <c r="B806" s="94" t="s">
        <v>899</v>
      </c>
      <c r="C806" s="217" t="s">
        <v>180</v>
      </c>
      <c r="D806" s="120">
        <v>0.3</v>
      </c>
      <c r="E806" s="554">
        <f>VLOOKUP(B806,INSUMOS!$B$8:$D$1012,3,FALSE)</f>
        <v>60000</v>
      </c>
      <c r="F806" s="536">
        <f t="shared" si="26"/>
        <v>18000</v>
      </c>
    </row>
    <row r="807" spans="1:6">
      <c r="A807" s="312">
        <v>0</v>
      </c>
      <c r="B807" s="94" t="s">
        <v>1035</v>
      </c>
      <c r="C807" s="217" t="s">
        <v>288</v>
      </c>
      <c r="D807" s="120">
        <v>0.1</v>
      </c>
      <c r="E807" s="535">
        <f>VLOOKUP(B807,INSUMOS!$B$8:$D$1012,3,FALSE)</f>
        <v>8813.68</v>
      </c>
      <c r="F807" s="536">
        <f t="shared" si="26"/>
        <v>881.36800000000005</v>
      </c>
    </row>
    <row r="808" spans="1:6">
      <c r="A808" s="312">
        <v>0</v>
      </c>
      <c r="B808" s="94" t="s">
        <v>19</v>
      </c>
      <c r="C808" s="217" t="s">
        <v>288</v>
      </c>
      <c r="D808" s="120">
        <v>1</v>
      </c>
      <c r="E808" s="535">
        <f>VLOOKUP(B808,INSUMOS!$B$8:$D$1012,3,FALSE)</f>
        <v>760</v>
      </c>
      <c r="F808" s="536">
        <f t="shared" si="26"/>
        <v>760</v>
      </c>
    </row>
    <row r="809" spans="1:6">
      <c r="A809" s="312">
        <v>0</v>
      </c>
      <c r="B809" s="94" t="s">
        <v>900</v>
      </c>
      <c r="C809" s="217" t="s">
        <v>288</v>
      </c>
      <c r="D809" s="120">
        <v>1</v>
      </c>
      <c r="E809" s="535">
        <f>VLOOKUP(B809,INSUMOS!$B$8:$D$1012,3,FALSE)</f>
        <v>700</v>
      </c>
      <c r="F809" s="536">
        <f t="shared" si="26"/>
        <v>700</v>
      </c>
    </row>
    <row r="810" spans="1:6">
      <c r="A810" s="312">
        <v>0</v>
      </c>
      <c r="B810" s="94" t="s">
        <v>901</v>
      </c>
      <c r="C810" s="22" t="s">
        <v>1039</v>
      </c>
      <c r="D810" s="120">
        <v>2.5000000000000001E-2</v>
      </c>
      <c r="E810" s="535">
        <f>VLOOKUP(B810,INSUMOS!$B$8:$D$1012,3,FALSE)</f>
        <v>30000</v>
      </c>
      <c r="F810" s="536">
        <f t="shared" si="26"/>
        <v>750</v>
      </c>
    </row>
    <row r="811" spans="1:6">
      <c r="A811" s="312">
        <v>0</v>
      </c>
      <c r="B811" s="94" t="s">
        <v>902</v>
      </c>
      <c r="C811" s="22" t="s">
        <v>1039</v>
      </c>
      <c r="D811" s="120">
        <v>0.25</v>
      </c>
      <c r="E811" s="535">
        <f>VLOOKUP(B811,INSUMOS!$B$8:$D$1012,3,FALSE)</f>
        <v>5000</v>
      </c>
      <c r="F811" s="536">
        <f t="shared" si="26"/>
        <v>1250</v>
      </c>
    </row>
    <row r="812" spans="1:6">
      <c r="A812" s="320">
        <v>0</v>
      </c>
      <c r="B812" s="344" t="s">
        <v>426</v>
      </c>
      <c r="C812" s="338" t="s">
        <v>76</v>
      </c>
      <c r="D812" s="347">
        <v>0.05</v>
      </c>
      <c r="E812" s="534">
        <f>SUM(F801:F811)</f>
        <v>65100.366300000009</v>
      </c>
      <c r="F812" s="534">
        <f t="shared" si="26"/>
        <v>3255.0183150000007</v>
      </c>
    </row>
    <row r="813" spans="1:6">
      <c r="A813" s="320">
        <v>0</v>
      </c>
      <c r="B813" s="292" t="s">
        <v>271</v>
      </c>
      <c r="C813" s="338" t="s">
        <v>76</v>
      </c>
      <c r="D813" s="120">
        <v>0.03</v>
      </c>
      <c r="E813" s="534">
        <f>SUM(F801:F812)</f>
        <v>68355.384615000003</v>
      </c>
      <c r="F813" s="534">
        <f>+D813*E813</f>
        <v>2050.6615384500001</v>
      </c>
    </row>
    <row r="814" spans="1:6">
      <c r="A814" s="312">
        <v>0</v>
      </c>
      <c r="B814" s="94" t="str">
        <f>INSUMOS!B869</f>
        <v>ANDAMIOS CON 1 PLANCHON</v>
      </c>
      <c r="C814" s="218" t="s">
        <v>310</v>
      </c>
      <c r="D814" s="120">
        <v>1</v>
      </c>
      <c r="E814" s="535">
        <f>VLOOKUP(B814,INSUMOS!$B$8:$D$1012,3,FALSE)</f>
        <v>3000</v>
      </c>
      <c r="F814" s="536">
        <f t="shared" si="26"/>
        <v>3000</v>
      </c>
    </row>
    <row r="815" spans="1:6">
      <c r="A815" s="312">
        <v>0</v>
      </c>
      <c r="B815" s="94" t="s">
        <v>9</v>
      </c>
      <c r="C815" s="217" t="s">
        <v>1593</v>
      </c>
      <c r="D815" s="120">
        <v>0.6</v>
      </c>
      <c r="E815" s="535">
        <f>VLOOKUP(B815,INSUMOS!$B$8:$D$1012,3,FALSE)</f>
        <v>40683.025501845121</v>
      </c>
      <c r="F815" s="536">
        <f t="shared" si="26"/>
        <v>24409.815301107072</v>
      </c>
    </row>
    <row r="816" spans="1:6" ht="16.5" thickBot="1">
      <c r="A816" s="312">
        <v>0</v>
      </c>
      <c r="B816" s="94"/>
      <c r="C816" s="115"/>
      <c r="D816" s="120"/>
      <c r="E816" s="535"/>
      <c r="F816" s="536"/>
    </row>
    <row r="817" spans="1:7" ht="32.25" thickBot="1">
      <c r="A817" s="311">
        <f>+A800+1</f>
        <v>106</v>
      </c>
      <c r="B817" s="494" t="s">
        <v>905</v>
      </c>
      <c r="C817" s="269" t="s">
        <v>178</v>
      </c>
      <c r="D817" s="270"/>
      <c r="E817" s="271"/>
      <c r="F817" s="574">
        <f>ROUND(SUM(F818:F828),0)</f>
        <v>36099</v>
      </c>
      <c r="G817" s="446" t="s">
        <v>1558</v>
      </c>
    </row>
    <row r="818" spans="1:7">
      <c r="A818" s="312">
        <v>0</v>
      </c>
      <c r="B818" s="94" t="s">
        <v>173</v>
      </c>
      <c r="C818" s="217" t="s">
        <v>1393</v>
      </c>
      <c r="D818" s="120">
        <v>8</v>
      </c>
      <c r="E818" s="535">
        <f>VLOOKUP(B818,INSUMOS!$B$8:$D$1012,3,FALSE)</f>
        <v>109</v>
      </c>
      <c r="F818" s="536">
        <f t="shared" ref="F818:F828" si="27">+D818*E818</f>
        <v>872</v>
      </c>
    </row>
    <row r="819" spans="1:7">
      <c r="A819" s="312">
        <v>0</v>
      </c>
      <c r="B819" s="94" t="s">
        <v>899</v>
      </c>
      <c r="C819" s="217" t="s">
        <v>180</v>
      </c>
      <c r="D819" s="120">
        <v>3.5000000000000003E-2</v>
      </c>
      <c r="E819" s="554">
        <f>VLOOKUP(B819,INSUMOS!$B$8:$D$1012,3,FALSE)</f>
        <v>60000</v>
      </c>
      <c r="F819" s="536">
        <f t="shared" si="27"/>
        <v>2100</v>
      </c>
    </row>
    <row r="820" spans="1:7">
      <c r="A820" s="312">
        <v>0</v>
      </c>
      <c r="B820" s="94" t="s">
        <v>1035</v>
      </c>
      <c r="C820" s="217" t="s">
        <v>288</v>
      </c>
      <c r="D820" s="120">
        <v>0.04</v>
      </c>
      <c r="E820" s="535">
        <f>VLOOKUP(B820,INSUMOS!$B$8:$D$1012,3,FALSE)</f>
        <v>8813.68</v>
      </c>
      <c r="F820" s="536">
        <f t="shared" si="27"/>
        <v>352.54720000000003</v>
      </c>
    </row>
    <row r="821" spans="1:7">
      <c r="A821" s="312">
        <v>0</v>
      </c>
      <c r="B821" s="94" t="s">
        <v>19</v>
      </c>
      <c r="C821" s="217" t="s">
        <v>288</v>
      </c>
      <c r="D821" s="120">
        <v>1</v>
      </c>
      <c r="E821" s="535">
        <f>VLOOKUP(B821,INSUMOS!$B$8:$D$1012,3,FALSE)</f>
        <v>760</v>
      </c>
      <c r="F821" s="536">
        <f t="shared" si="27"/>
        <v>760</v>
      </c>
    </row>
    <row r="822" spans="1:7">
      <c r="A822" s="312">
        <v>0</v>
      </c>
      <c r="B822" s="94" t="s">
        <v>900</v>
      </c>
      <c r="C822" s="217" t="s">
        <v>288</v>
      </c>
      <c r="D822" s="120">
        <v>1</v>
      </c>
      <c r="E822" s="535">
        <f>VLOOKUP(B822,INSUMOS!$B$8:$D$1012,3,FALSE)</f>
        <v>700</v>
      </c>
      <c r="F822" s="536">
        <f t="shared" si="27"/>
        <v>700</v>
      </c>
    </row>
    <row r="823" spans="1:7">
      <c r="A823" s="312">
        <v>0</v>
      </c>
      <c r="B823" s="94" t="s">
        <v>901</v>
      </c>
      <c r="C823" s="22" t="s">
        <v>1039</v>
      </c>
      <c r="D823" s="120">
        <v>2.5000000000000001E-2</v>
      </c>
      <c r="E823" s="535">
        <f>VLOOKUP(B823,INSUMOS!$B$8:$D$1012,3,FALSE)</f>
        <v>30000</v>
      </c>
      <c r="F823" s="536">
        <f t="shared" si="27"/>
        <v>750</v>
      </c>
    </row>
    <row r="824" spans="1:7">
      <c r="A824" s="312">
        <v>0</v>
      </c>
      <c r="B824" s="94" t="s">
        <v>902</v>
      </c>
      <c r="C824" s="22" t="s">
        <v>1039</v>
      </c>
      <c r="D824" s="120">
        <v>0.5</v>
      </c>
      <c r="E824" s="535">
        <f>VLOOKUP(B824,INSUMOS!$B$8:$D$1012,3,FALSE)</f>
        <v>5000</v>
      </c>
      <c r="F824" s="536">
        <f t="shared" si="27"/>
        <v>2500</v>
      </c>
    </row>
    <row r="825" spans="1:7">
      <c r="A825" s="320">
        <v>0</v>
      </c>
      <c r="B825" s="344" t="s">
        <v>426</v>
      </c>
      <c r="C825" s="338" t="s">
        <v>76</v>
      </c>
      <c r="D825" s="347">
        <v>0.05</v>
      </c>
      <c r="E825" s="534">
        <f>SUM(F818:F824)</f>
        <v>8034.5472</v>
      </c>
      <c r="F825" s="534">
        <f t="shared" si="27"/>
        <v>401.72736000000003</v>
      </c>
    </row>
    <row r="826" spans="1:7">
      <c r="A826" s="320">
        <v>0</v>
      </c>
      <c r="B826" s="292" t="s">
        <v>271</v>
      </c>
      <c r="C826" s="338" t="s">
        <v>76</v>
      </c>
      <c r="D826" s="120">
        <v>0.03</v>
      </c>
      <c r="E826" s="534">
        <f>SUM(F818:F825)</f>
        <v>8436.2745599999998</v>
      </c>
      <c r="F826" s="534">
        <f>+D826*E826</f>
        <v>253.08823679999998</v>
      </c>
    </row>
    <row r="827" spans="1:7">
      <c r="A827" s="312">
        <v>0</v>
      </c>
      <c r="B827" s="94" t="str">
        <f>INSUMOS!B869</f>
        <v>ANDAMIOS CON 1 PLANCHON</v>
      </c>
      <c r="C827" s="218" t="s">
        <v>310</v>
      </c>
      <c r="D827" s="120">
        <v>1</v>
      </c>
      <c r="E827" s="535">
        <f>VLOOKUP(B827,INSUMOS!$B$8:$D$1012,3,FALSE)</f>
        <v>3000</v>
      </c>
      <c r="F827" s="536">
        <f t="shared" si="27"/>
        <v>3000</v>
      </c>
    </row>
    <row r="828" spans="1:7">
      <c r="A828" s="312">
        <v>0</v>
      </c>
      <c r="B828" s="94" t="s">
        <v>9</v>
      </c>
      <c r="C828" s="217" t="s">
        <v>1593</v>
      </c>
      <c r="D828" s="120">
        <v>0.6</v>
      </c>
      <c r="E828" s="535">
        <f>VLOOKUP(B828,INSUMOS!$B$8:$D$1012,3,FALSE)</f>
        <v>40683.025501845121</v>
      </c>
      <c r="F828" s="536">
        <f t="shared" si="27"/>
        <v>24409.815301107072</v>
      </c>
    </row>
    <row r="829" spans="1:7" ht="16.5" thickBot="1">
      <c r="A829" s="312">
        <v>0</v>
      </c>
      <c r="B829" s="94"/>
      <c r="C829" s="115"/>
      <c r="D829" s="120"/>
      <c r="E829" s="535"/>
      <c r="F829" s="536"/>
    </row>
    <row r="830" spans="1:7" ht="32.25" thickBot="1">
      <c r="A830" s="311">
        <f>+A817+1</f>
        <v>107</v>
      </c>
      <c r="B830" s="268" t="s">
        <v>903</v>
      </c>
      <c r="C830" s="269" t="s">
        <v>13</v>
      </c>
      <c r="D830" s="270"/>
      <c r="E830" s="271"/>
      <c r="F830" s="539">
        <f>ROUND(SUM(F831:F837),0)</f>
        <v>97836</v>
      </c>
      <c r="G830" s="28" t="s">
        <v>1345</v>
      </c>
    </row>
    <row r="831" spans="1:7">
      <c r="A831" s="312">
        <v>0</v>
      </c>
      <c r="B831" s="94" t="str">
        <f>INSUMOS!B879</f>
        <v xml:space="preserve">PIEDRA DE RIO </v>
      </c>
      <c r="C831" s="217" t="s">
        <v>180</v>
      </c>
      <c r="D831" s="117">
        <f>0.6*0.5*0.45</f>
        <v>0.13500000000000001</v>
      </c>
      <c r="E831" s="541">
        <f>VLOOKUP(B831,INSUMOS!$B$8:$D$1012,3,FALSE)</f>
        <v>73185</v>
      </c>
      <c r="F831" s="536">
        <f>+D831*E831</f>
        <v>9879.9750000000004</v>
      </c>
    </row>
    <row r="832" spans="1:7" ht="31.5">
      <c r="A832" s="312">
        <v>0</v>
      </c>
      <c r="B832" s="94" t="s">
        <v>895</v>
      </c>
      <c r="C832" s="217" t="s">
        <v>180</v>
      </c>
      <c r="D832" s="117">
        <f>0.4*0.5*0.45</f>
        <v>9.0000000000000011E-2</v>
      </c>
      <c r="E832" s="535">
        <f>VLOOKUP(B832,INSUMOS!$B$8:$D$1012,3,FALSE)</f>
        <v>526593</v>
      </c>
      <c r="F832" s="536">
        <f>+D832*E832</f>
        <v>47393.37</v>
      </c>
    </row>
    <row r="833" spans="1:7">
      <c r="A833" s="320">
        <v>0</v>
      </c>
      <c r="B833" s="344" t="s">
        <v>426</v>
      </c>
      <c r="C833" s="338" t="s">
        <v>76</v>
      </c>
      <c r="D833" s="322">
        <v>0.05</v>
      </c>
      <c r="E833" s="534">
        <f>SUM(F831:F832)</f>
        <v>57273.345000000001</v>
      </c>
      <c r="F833" s="534">
        <f>+D833*E833</f>
        <v>2863.6672500000004</v>
      </c>
    </row>
    <row r="834" spans="1:7">
      <c r="A834" s="320">
        <v>0</v>
      </c>
      <c r="B834" s="344" t="s">
        <v>904</v>
      </c>
      <c r="C834" s="338" t="s">
        <v>178</v>
      </c>
      <c r="D834" s="322">
        <v>1</v>
      </c>
      <c r="E834" s="534">
        <v>2100</v>
      </c>
      <c r="F834" s="534">
        <f>+D834*E834</f>
        <v>2100</v>
      </c>
    </row>
    <row r="835" spans="1:7">
      <c r="A835" s="320">
        <v>0</v>
      </c>
      <c r="B835" s="292" t="s">
        <v>271</v>
      </c>
      <c r="C835" s="338" t="s">
        <v>76</v>
      </c>
      <c r="D835" s="322">
        <v>0.03</v>
      </c>
      <c r="E835" s="534">
        <f>SUM(F831:F834)</f>
        <v>62237.01225</v>
      </c>
      <c r="F835" s="534">
        <f>+D835*E835</f>
        <v>1867.1103674999999</v>
      </c>
    </row>
    <row r="836" spans="1:7">
      <c r="A836" s="320">
        <v>0</v>
      </c>
      <c r="B836" s="344" t="s">
        <v>11</v>
      </c>
      <c r="C836" s="338" t="s">
        <v>570</v>
      </c>
      <c r="D836" s="322">
        <v>0.03</v>
      </c>
      <c r="E836" s="534">
        <f>+F837</f>
        <v>32749.835528985324</v>
      </c>
      <c r="F836" s="534">
        <f>(D836*E836)</f>
        <v>982.49506586955965</v>
      </c>
    </row>
    <row r="837" spans="1:7">
      <c r="A837" s="312">
        <v>0</v>
      </c>
      <c r="B837" s="94" t="s">
        <v>9</v>
      </c>
      <c r="C837" s="217" t="s">
        <v>1593</v>
      </c>
      <c r="D837" s="117">
        <f>3.5*0.23</f>
        <v>0.80500000000000005</v>
      </c>
      <c r="E837" s="535">
        <f>VLOOKUP(B837,INSUMOS!$B$8:$D$1012,3,FALSE)</f>
        <v>40683.025501845121</v>
      </c>
      <c r="F837" s="536">
        <f>+D837*E837</f>
        <v>32749.835528985324</v>
      </c>
    </row>
    <row r="838" spans="1:7" ht="16.5" thickBot="1">
      <c r="A838" s="312">
        <v>0</v>
      </c>
      <c r="B838" s="94"/>
      <c r="C838" s="115"/>
      <c r="D838" s="117"/>
      <c r="E838" s="535"/>
      <c r="F838" s="536"/>
    </row>
    <row r="839" spans="1:7" ht="16.5" thickBot="1">
      <c r="A839" s="311">
        <f>+A830+1</f>
        <v>108</v>
      </c>
      <c r="B839" s="268" t="s">
        <v>70</v>
      </c>
      <c r="C839" s="269" t="s">
        <v>13</v>
      </c>
      <c r="D839" s="270"/>
      <c r="E839" s="271"/>
      <c r="F839" s="573">
        <f>ROUND(SUM(F840:F847),0)</f>
        <v>50952</v>
      </c>
      <c r="G839" s="28" t="s">
        <v>1345</v>
      </c>
    </row>
    <row r="840" spans="1:7">
      <c r="A840" s="312">
        <v>0</v>
      </c>
      <c r="B840" s="94" t="s">
        <v>20</v>
      </c>
      <c r="C840" s="217" t="s">
        <v>16</v>
      </c>
      <c r="D840" s="117">
        <v>4.2</v>
      </c>
      <c r="E840" s="535">
        <f>VLOOKUP(B840,INSUMOS!$B$8:$D$1012,3,FALSE)</f>
        <v>1012</v>
      </c>
      <c r="F840" s="536">
        <f t="shared" ref="F840:F845" si="28">+D840*E840</f>
        <v>4250.4000000000005</v>
      </c>
    </row>
    <row r="841" spans="1:7">
      <c r="A841" s="312">
        <v>0</v>
      </c>
      <c r="B841" s="94" t="s">
        <v>67</v>
      </c>
      <c r="C841" s="217" t="s">
        <v>180</v>
      </c>
      <c r="D841" s="120">
        <v>2.0999999999999994E-3</v>
      </c>
      <c r="E841" s="535">
        <f>VLOOKUP(B841,INSUMOS!$B$8:$D$1012,3,FALSE)</f>
        <v>535140</v>
      </c>
      <c r="F841" s="536">
        <f t="shared" si="28"/>
        <v>1123.7939999999996</v>
      </c>
    </row>
    <row r="842" spans="1:7">
      <c r="A842" s="312">
        <v>0</v>
      </c>
      <c r="B842" s="12" t="s">
        <v>299</v>
      </c>
      <c r="C842" s="217" t="s">
        <v>180</v>
      </c>
      <c r="D842" s="117">
        <f>0.03*0.5</f>
        <v>1.4999999999999999E-2</v>
      </c>
      <c r="E842" s="535">
        <f>VLOOKUP(B842,INSUMOS!$B$8:$D$1012,3,FALSE)</f>
        <v>47005</v>
      </c>
      <c r="F842" s="536">
        <f t="shared" si="28"/>
        <v>705.07499999999993</v>
      </c>
    </row>
    <row r="843" spans="1:7">
      <c r="A843" s="312">
        <v>0</v>
      </c>
      <c r="B843" s="94" t="s">
        <v>67</v>
      </c>
      <c r="C843" s="217" t="s">
        <v>180</v>
      </c>
      <c r="D843" s="117">
        <f>0.6*0.07</f>
        <v>4.2000000000000003E-2</v>
      </c>
      <c r="E843" s="535">
        <f>VLOOKUP(B843,INSUMOS!$B$8:$D$1012,3,FALSE)</f>
        <v>535140</v>
      </c>
      <c r="F843" s="536">
        <f t="shared" si="28"/>
        <v>22475.88</v>
      </c>
    </row>
    <row r="844" spans="1:7">
      <c r="A844" s="320">
        <v>0</v>
      </c>
      <c r="B844" s="344" t="s">
        <v>426</v>
      </c>
      <c r="C844" s="338" t="s">
        <v>76</v>
      </c>
      <c r="D844" s="322">
        <v>0.02</v>
      </c>
      <c r="E844" s="534">
        <f>SUM(F840:F843)</f>
        <v>28555.149000000001</v>
      </c>
      <c r="F844" s="534">
        <f t="shared" si="28"/>
        <v>571.10298</v>
      </c>
    </row>
    <row r="845" spans="1:7">
      <c r="A845" s="320">
        <v>0</v>
      </c>
      <c r="B845" s="292" t="s">
        <v>271</v>
      </c>
      <c r="C845" s="338" t="s">
        <v>76</v>
      </c>
      <c r="D845" s="322">
        <v>0.03</v>
      </c>
      <c r="E845" s="534">
        <f>SUM(F840:F844)</f>
        <v>29126.251980000001</v>
      </c>
      <c r="F845" s="534">
        <f t="shared" si="28"/>
        <v>873.78755939999996</v>
      </c>
    </row>
    <row r="846" spans="1:7">
      <c r="A846" s="320">
        <v>0</v>
      </c>
      <c r="B846" s="344" t="s">
        <v>11</v>
      </c>
      <c r="C846" s="338" t="s">
        <v>570</v>
      </c>
      <c r="D846" s="322">
        <v>0.03</v>
      </c>
      <c r="E846" s="534">
        <f>+F847</f>
        <v>20341.51275092256</v>
      </c>
      <c r="F846" s="534">
        <f>(D846*E846)</f>
        <v>610.24538252767684</v>
      </c>
    </row>
    <row r="847" spans="1:7">
      <c r="A847" s="312">
        <v>0</v>
      </c>
      <c r="B847" s="94" t="s">
        <v>9</v>
      </c>
      <c r="C847" s="217" t="s">
        <v>1593</v>
      </c>
      <c r="D847" s="117">
        <v>0.5</v>
      </c>
      <c r="E847" s="535">
        <f>VLOOKUP(B847,INSUMOS!$B$8:$D$1012,3,FALSE)</f>
        <v>40683.025501845121</v>
      </c>
      <c r="F847" s="536">
        <f>+D847*E847</f>
        <v>20341.51275092256</v>
      </c>
    </row>
    <row r="848" spans="1:7" ht="16.5" thickBot="1">
      <c r="A848" s="312">
        <v>0</v>
      </c>
      <c r="B848" s="94"/>
      <c r="C848" s="115"/>
      <c r="D848" s="127"/>
      <c r="E848" s="535"/>
      <c r="F848" s="536"/>
    </row>
    <row r="849" spans="1:7" ht="50.25" customHeight="1" thickBot="1">
      <c r="A849" s="311">
        <f>+A839+1</f>
        <v>109</v>
      </c>
      <c r="B849" s="268" t="s">
        <v>89</v>
      </c>
      <c r="C849" s="269" t="s">
        <v>13</v>
      </c>
      <c r="D849" s="270"/>
      <c r="E849" s="271"/>
      <c r="F849" s="573">
        <f>ROUND(SUM(F850:F857),0)</f>
        <v>46196</v>
      </c>
      <c r="G849" s="28" t="s">
        <v>1345</v>
      </c>
    </row>
    <row r="850" spans="1:7">
      <c r="A850" s="312">
        <v>0</v>
      </c>
      <c r="B850" s="94" t="s">
        <v>20</v>
      </c>
      <c r="C850" s="217" t="s">
        <v>16</v>
      </c>
      <c r="D850" s="117">
        <v>8.4</v>
      </c>
      <c r="E850" s="535">
        <f>VLOOKUP(B850,INSUMOS!$B$8:$D$1012,3,FALSE)</f>
        <v>1012</v>
      </c>
      <c r="F850" s="536">
        <f t="shared" ref="F850:F855" si="29">+D850*E850</f>
        <v>8500.8000000000011</v>
      </c>
    </row>
    <row r="851" spans="1:7">
      <c r="A851" s="312">
        <v>0</v>
      </c>
      <c r="B851" s="94" t="s">
        <v>67</v>
      </c>
      <c r="C851" s="217" t="s">
        <v>180</v>
      </c>
      <c r="D851" s="117">
        <f>+D732*0.1</f>
        <v>6.0600000000000003E-3</v>
      </c>
      <c r="E851" s="535">
        <f>VLOOKUP(B851,INSUMOS!$B$8:$D$1012,3,FALSE)</f>
        <v>535140</v>
      </c>
      <c r="F851" s="536">
        <f t="shared" si="29"/>
        <v>3242.9484000000002</v>
      </c>
    </row>
    <row r="852" spans="1:7">
      <c r="A852" s="312">
        <v>0</v>
      </c>
      <c r="B852" s="94" t="s">
        <v>33</v>
      </c>
      <c r="C852" s="217" t="s">
        <v>180</v>
      </c>
      <c r="D852" s="117">
        <v>8.3999999999999995E-3</v>
      </c>
      <c r="E852" s="535">
        <f>VLOOKUP(B852,INSUMOS!$B$8:$D$1012,3,FALSE)</f>
        <v>662082</v>
      </c>
      <c r="F852" s="536">
        <f t="shared" si="29"/>
        <v>5561.4888000000001</v>
      </c>
    </row>
    <row r="853" spans="1:7">
      <c r="A853" s="320">
        <v>0</v>
      </c>
      <c r="B853" s="344" t="s">
        <v>426</v>
      </c>
      <c r="C853" s="338" t="s">
        <v>76</v>
      </c>
      <c r="D853" s="322">
        <v>0.03</v>
      </c>
      <c r="E853" s="534">
        <f>SUM(F850:F852)</f>
        <v>17305.2372</v>
      </c>
      <c r="F853" s="534">
        <f t="shared" si="29"/>
        <v>519.15711599999997</v>
      </c>
    </row>
    <row r="854" spans="1:7">
      <c r="A854" s="320">
        <v>0</v>
      </c>
      <c r="B854" s="292" t="s">
        <v>271</v>
      </c>
      <c r="C854" s="338" t="s">
        <v>76</v>
      </c>
      <c r="D854" s="322">
        <v>0.03</v>
      </c>
      <c r="E854" s="534">
        <f>SUM(F850:F853)</f>
        <v>17824.394315999998</v>
      </c>
      <c r="F854" s="534">
        <f t="shared" si="29"/>
        <v>534.73182947999987</v>
      </c>
    </row>
    <row r="855" spans="1:7">
      <c r="A855" s="312">
        <v>0</v>
      </c>
      <c r="B855" s="181" t="str">
        <f>INSUMOS!B869</f>
        <v>ANDAMIOS CON 1 PLANCHON</v>
      </c>
      <c r="C855" s="218" t="s">
        <v>310</v>
      </c>
      <c r="D855" s="117">
        <v>0.2</v>
      </c>
      <c r="E855" s="535">
        <f>VLOOKUP(B855,INSUMOS!$B$8:$D$1012,3,FALSE)</f>
        <v>3000</v>
      </c>
      <c r="F855" s="536">
        <f t="shared" si="29"/>
        <v>600</v>
      </c>
    </row>
    <row r="856" spans="1:7">
      <c r="A856" s="320">
        <v>0</v>
      </c>
      <c r="B856" s="344" t="s">
        <v>11</v>
      </c>
      <c r="C856" s="338" t="s">
        <v>570</v>
      </c>
      <c r="D856" s="322">
        <v>0.03</v>
      </c>
      <c r="E856" s="534">
        <f>+F857</f>
        <v>26443.966576199331</v>
      </c>
      <c r="F856" s="534">
        <f>(D856*E856)</f>
        <v>793.31899728597989</v>
      </c>
    </row>
    <row r="857" spans="1:7">
      <c r="A857" s="312">
        <v>0</v>
      </c>
      <c r="B857" s="94" t="s">
        <v>9</v>
      </c>
      <c r="C857" s="217" t="s">
        <v>1593</v>
      </c>
      <c r="D857" s="117">
        <v>0.65</v>
      </c>
      <c r="E857" s="535">
        <f>VLOOKUP(B857,INSUMOS!$B$8:$D$1012,3,FALSE)</f>
        <v>40683.025501845121</v>
      </c>
      <c r="F857" s="536">
        <f>+D857*E857</f>
        <v>26443.966576199331</v>
      </c>
    </row>
    <row r="858" spans="1:7" ht="16.5" thickBot="1">
      <c r="A858" s="312">
        <v>0</v>
      </c>
      <c r="B858" s="94"/>
      <c r="C858" s="115"/>
      <c r="D858" s="117"/>
      <c r="E858" s="535"/>
      <c r="F858" s="536"/>
    </row>
    <row r="859" spans="1:7" ht="30" customHeight="1" thickBot="1">
      <c r="A859" s="311">
        <f>+A849+1</f>
        <v>110</v>
      </c>
      <c r="B859" s="268" t="s">
        <v>198</v>
      </c>
      <c r="C859" s="269" t="s">
        <v>13</v>
      </c>
      <c r="D859" s="270"/>
      <c r="E859" s="271"/>
      <c r="F859" s="573">
        <f>ROUND(SUM(F860:F868),0)</f>
        <v>37241</v>
      </c>
      <c r="G859" s="28" t="s">
        <v>1345</v>
      </c>
    </row>
    <row r="860" spans="1:7">
      <c r="A860" s="312">
        <v>0</v>
      </c>
      <c r="B860" s="116" t="s">
        <v>1384</v>
      </c>
      <c r="C860" s="217" t="s">
        <v>13</v>
      </c>
      <c r="D860" s="117">
        <f>0.11</f>
        <v>0.11</v>
      </c>
      <c r="E860" s="535">
        <f>VLOOKUP(B860,INSUMOS!$B$8:$D$1012,3,FALSE)</f>
        <v>31500</v>
      </c>
      <c r="F860" s="536">
        <f t="shared" ref="F860:F866" si="30">+D860*E860</f>
        <v>3465</v>
      </c>
    </row>
    <row r="861" spans="1:7">
      <c r="A861" s="312">
        <v>0</v>
      </c>
      <c r="B861" s="116" t="s">
        <v>693</v>
      </c>
      <c r="C861" s="217" t="s">
        <v>16</v>
      </c>
      <c r="D861" s="117">
        <v>0.3</v>
      </c>
      <c r="E861" s="535">
        <f>VLOOKUP(B861,INSUMOS!$B$8:$D$1012,3,FALSE)</f>
        <v>9000</v>
      </c>
      <c r="F861" s="536">
        <f t="shared" si="30"/>
        <v>2700</v>
      </c>
    </row>
    <row r="862" spans="1:7">
      <c r="A862" s="312">
        <v>0</v>
      </c>
      <c r="B862" s="116" t="s">
        <v>676</v>
      </c>
      <c r="C862" s="217" t="s">
        <v>1595</v>
      </c>
      <c r="D862" s="117">
        <f>4*0.2*0.1</f>
        <v>8.0000000000000016E-2</v>
      </c>
      <c r="E862" s="535">
        <f>VLOOKUP(B862,INSUMOS!$B$8:$D$1012,3,FALSE)</f>
        <v>5696.8869999999997</v>
      </c>
      <c r="F862" s="536">
        <f t="shared" si="30"/>
        <v>455.75096000000008</v>
      </c>
    </row>
    <row r="863" spans="1:7" ht="31.5">
      <c r="A863" s="312">
        <v>0</v>
      </c>
      <c r="B863" s="181" t="s">
        <v>895</v>
      </c>
      <c r="C863" s="217" t="s">
        <v>180</v>
      </c>
      <c r="D863" s="117">
        <f>1.05*0.2*0.1</f>
        <v>2.1000000000000005E-2</v>
      </c>
      <c r="E863" s="535">
        <f>VLOOKUP(B863,INSUMOS!$B$8:$D$1012,3,FALSE)</f>
        <v>526593</v>
      </c>
      <c r="F863" s="536">
        <f t="shared" si="30"/>
        <v>11058.453000000003</v>
      </c>
    </row>
    <row r="864" spans="1:7">
      <c r="A864" s="320">
        <v>0</v>
      </c>
      <c r="B864" s="292" t="s">
        <v>426</v>
      </c>
      <c r="C864" s="338" t="s">
        <v>76</v>
      </c>
      <c r="D864" s="322">
        <v>0.03</v>
      </c>
      <c r="E864" s="534">
        <f>SUM(F860:F863)</f>
        <v>17679.203960000003</v>
      </c>
      <c r="F864" s="534">
        <f t="shared" si="30"/>
        <v>530.37611880000009</v>
      </c>
    </row>
    <row r="865" spans="1:9">
      <c r="A865" s="320">
        <v>0</v>
      </c>
      <c r="B865" s="292" t="s">
        <v>271</v>
      </c>
      <c r="C865" s="338" t="s">
        <v>76</v>
      </c>
      <c r="D865" s="322">
        <v>0.03</v>
      </c>
      <c r="E865" s="534">
        <f>SUM(F860:F864)</f>
        <v>18209.580078800002</v>
      </c>
      <c r="F865" s="534">
        <f>+D865*E865</f>
        <v>546.28740236400006</v>
      </c>
    </row>
    <row r="866" spans="1:9" ht="51" customHeight="1">
      <c r="A866" s="312">
        <v>0</v>
      </c>
      <c r="B866" s="181" t="s">
        <v>1572</v>
      </c>
      <c r="C866" s="217" t="s">
        <v>310</v>
      </c>
      <c r="D866" s="119">
        <f>0.04*0.2*0.1</f>
        <v>8.0000000000000004E-4</v>
      </c>
      <c r="E866" s="535">
        <f>VLOOKUP(B866,INSUMOS!$B$8:$D$1012,3,FALSE)</f>
        <v>59656.292638743078</v>
      </c>
      <c r="F866" s="536">
        <f t="shared" si="30"/>
        <v>47.725034110994464</v>
      </c>
    </row>
    <row r="867" spans="1:9">
      <c r="A867" s="320">
        <v>0</v>
      </c>
      <c r="B867" s="292" t="s">
        <v>11</v>
      </c>
      <c r="C867" s="338" t="s">
        <v>570</v>
      </c>
      <c r="D867" s="322">
        <v>0.03</v>
      </c>
      <c r="E867" s="534">
        <f>+F868</f>
        <v>17900.531220811852</v>
      </c>
      <c r="F867" s="534">
        <f>(D867*E867)</f>
        <v>537.0159366243555</v>
      </c>
    </row>
    <row r="868" spans="1:9">
      <c r="A868" s="312">
        <v>0</v>
      </c>
      <c r="B868" s="116" t="s">
        <v>9</v>
      </c>
      <c r="C868" s="217" t="s">
        <v>1593</v>
      </c>
      <c r="D868" s="117">
        <f>0.44</f>
        <v>0.44</v>
      </c>
      <c r="E868" s="535">
        <f>VLOOKUP(B868,INSUMOS!$B$8:$D$1012,3,FALSE)</f>
        <v>40683.025501845121</v>
      </c>
      <c r="F868" s="536">
        <f>+D868*E868</f>
        <v>17900.531220811852</v>
      </c>
    </row>
    <row r="869" spans="1:9" ht="16.5" thickBot="1">
      <c r="A869" s="312">
        <v>0</v>
      </c>
      <c r="B869" s="116"/>
      <c r="C869" s="115"/>
      <c r="D869" s="117"/>
      <c r="E869" s="535"/>
      <c r="F869" s="536"/>
    </row>
    <row r="870" spans="1:9" ht="36.75" customHeight="1" thickBot="1">
      <c r="A870" s="311">
        <f>+A859+1</f>
        <v>111</v>
      </c>
      <c r="B870" s="268" t="s">
        <v>197</v>
      </c>
      <c r="C870" s="269" t="s">
        <v>13</v>
      </c>
      <c r="D870" s="270"/>
      <c r="E870" s="271"/>
      <c r="F870" s="573">
        <f>ROUND(SUM(F871:F879),0)</f>
        <v>37189</v>
      </c>
      <c r="G870" s="28" t="s">
        <v>1345</v>
      </c>
      <c r="H870" s="138"/>
      <c r="I870" s="35"/>
    </row>
    <row r="871" spans="1:9">
      <c r="A871" s="312">
        <v>0</v>
      </c>
      <c r="B871" s="116" t="s">
        <v>1384</v>
      </c>
      <c r="C871" s="217" t="s">
        <v>13</v>
      </c>
      <c r="D871" s="117">
        <f>0.11</f>
        <v>0.11</v>
      </c>
      <c r="E871" s="535">
        <f>VLOOKUP(B871,INSUMOS!$B$8:$D$1012,3,FALSE)</f>
        <v>31500</v>
      </c>
      <c r="F871" s="536">
        <f t="shared" ref="F871:F877" si="31">+D871*E871</f>
        <v>3465</v>
      </c>
      <c r="G871" s="134"/>
      <c r="H871" s="138"/>
      <c r="I871" s="35"/>
    </row>
    <row r="872" spans="1:9">
      <c r="A872" s="312">
        <v>0</v>
      </c>
      <c r="B872" s="116" t="s">
        <v>693</v>
      </c>
      <c r="C872" s="217" t="s">
        <v>16</v>
      </c>
      <c r="D872" s="117">
        <f>2.44*0.2*0.1</f>
        <v>4.8800000000000003E-2</v>
      </c>
      <c r="E872" s="535">
        <f>VLOOKUP(B872,INSUMOS!$B$8:$D$1012,3,FALSE)</f>
        <v>9000</v>
      </c>
      <c r="F872" s="536">
        <f t="shared" si="31"/>
        <v>439.20000000000005</v>
      </c>
      <c r="G872" s="134"/>
      <c r="H872" s="138"/>
      <c r="I872" s="35"/>
    </row>
    <row r="873" spans="1:9">
      <c r="A873" s="312">
        <v>0</v>
      </c>
      <c r="B873" s="116" t="s">
        <v>676</v>
      </c>
      <c r="C873" s="217" t="s">
        <v>1595</v>
      </c>
      <c r="D873" s="117">
        <f>4*0.2*0.1</f>
        <v>8.0000000000000016E-2</v>
      </c>
      <c r="E873" s="535">
        <f>VLOOKUP(B873,INSUMOS!$B$8:$D$1012,3,FALSE)</f>
        <v>5696.8869999999997</v>
      </c>
      <c r="F873" s="536">
        <f t="shared" si="31"/>
        <v>455.75096000000008</v>
      </c>
    </row>
    <row r="874" spans="1:9" ht="31.5">
      <c r="A874" s="312">
        <v>0</v>
      </c>
      <c r="B874" s="116" t="s">
        <v>895</v>
      </c>
      <c r="C874" s="217" t="s">
        <v>180</v>
      </c>
      <c r="D874" s="117">
        <f>1.05*0.2*0.12</f>
        <v>2.52E-2</v>
      </c>
      <c r="E874" s="535">
        <f>VLOOKUP(B874,INSUMOS!$B$8:$D$1012,3,FALSE)</f>
        <v>526593</v>
      </c>
      <c r="F874" s="536">
        <f t="shared" si="31"/>
        <v>13270.143599999999</v>
      </c>
    </row>
    <row r="875" spans="1:9">
      <c r="A875" s="320">
        <v>0</v>
      </c>
      <c r="B875" s="292" t="s">
        <v>426</v>
      </c>
      <c r="C875" s="338" t="s">
        <v>76</v>
      </c>
      <c r="D875" s="322">
        <v>0.03</v>
      </c>
      <c r="E875" s="534">
        <f>SUM(F871:F874)</f>
        <v>17630.094559999998</v>
      </c>
      <c r="F875" s="534">
        <f t="shared" si="31"/>
        <v>528.90283679999993</v>
      </c>
    </row>
    <row r="876" spans="1:9">
      <c r="A876" s="320">
        <v>0</v>
      </c>
      <c r="B876" s="292" t="s">
        <v>271</v>
      </c>
      <c r="C876" s="338" t="s">
        <v>76</v>
      </c>
      <c r="D876" s="322">
        <v>0.03</v>
      </c>
      <c r="E876" s="534">
        <f>SUM(F871:F875)</f>
        <v>18158.997396799998</v>
      </c>
      <c r="F876" s="534">
        <f>+D876*E876</f>
        <v>544.76992190399994</v>
      </c>
    </row>
    <row r="877" spans="1:9" ht="45" customHeight="1">
      <c r="A877" s="312">
        <v>0</v>
      </c>
      <c r="B877" s="181" t="s">
        <v>1572</v>
      </c>
      <c r="C877" s="217" t="s">
        <v>310</v>
      </c>
      <c r="D877" s="117">
        <f>0.04*0.2*0.1</f>
        <v>8.0000000000000004E-4</v>
      </c>
      <c r="E877" s="535">
        <f>VLOOKUP(B877,INSUMOS!$B$8:$D$1012,3,FALSE)</f>
        <v>59656.292638743078</v>
      </c>
      <c r="F877" s="536">
        <f t="shared" si="31"/>
        <v>47.725034110994464</v>
      </c>
      <c r="G877" s="28" t="s">
        <v>1527</v>
      </c>
    </row>
    <row r="878" spans="1:9">
      <c r="A878" s="320">
        <v>0</v>
      </c>
      <c r="B878" s="292" t="s">
        <v>11</v>
      </c>
      <c r="C878" s="338" t="s">
        <v>570</v>
      </c>
      <c r="D878" s="322">
        <v>0.03</v>
      </c>
      <c r="E878" s="534">
        <f>+F879</f>
        <v>17900.531220811852</v>
      </c>
      <c r="F878" s="534">
        <f>(D878*E878)</f>
        <v>537.0159366243555</v>
      </c>
    </row>
    <row r="879" spans="1:9">
      <c r="A879" s="312">
        <v>0</v>
      </c>
      <c r="B879" s="116" t="s">
        <v>9</v>
      </c>
      <c r="C879" s="217" t="s">
        <v>1593</v>
      </c>
      <c r="D879" s="117">
        <f>0.44</f>
        <v>0.44</v>
      </c>
      <c r="E879" s="535">
        <f>VLOOKUP(B879,INSUMOS!$B$8:$D$1012,3,FALSE)</f>
        <v>40683.025501845121</v>
      </c>
      <c r="F879" s="536">
        <f>+D879*E879</f>
        <v>17900.531220811852</v>
      </c>
    </row>
    <row r="880" spans="1:9" ht="16.5" thickBot="1">
      <c r="A880" s="312">
        <v>0</v>
      </c>
      <c r="B880" s="116"/>
      <c r="C880" s="115"/>
      <c r="D880" s="117"/>
      <c r="E880" s="535"/>
      <c r="F880" s="536"/>
    </row>
    <row r="881" spans="1:7" ht="35.25" customHeight="1" thickBot="1">
      <c r="A881" s="311">
        <f>+A870+1</f>
        <v>112</v>
      </c>
      <c r="B881" s="268" t="s">
        <v>62</v>
      </c>
      <c r="C881" s="269" t="s">
        <v>178</v>
      </c>
      <c r="D881" s="270"/>
      <c r="E881" s="271"/>
      <c r="F881" s="539">
        <f>ROUND(SUM(F882:F888),0)</f>
        <v>101953</v>
      </c>
      <c r="G881" s="28" t="s">
        <v>1539</v>
      </c>
    </row>
    <row r="882" spans="1:7" ht="31.5">
      <c r="A882" s="312">
        <v>0</v>
      </c>
      <c r="B882" s="116" t="str">
        <f>INSUMOS!B132</f>
        <v>CALADO CEMENTO 20 X 20 X 10  (25 UNS X MTRO CUADRADO)</v>
      </c>
      <c r="C882" s="217" t="s">
        <v>16</v>
      </c>
      <c r="D882" s="117">
        <v>25</v>
      </c>
      <c r="E882" s="540">
        <f>VLOOKUP(B882,INSUMOS!$B$8:$D$1012,3,FALSE)</f>
        <v>2027</v>
      </c>
      <c r="F882" s="536">
        <f>+D882*E882</f>
        <v>50675</v>
      </c>
    </row>
    <row r="883" spans="1:7">
      <c r="A883" s="312">
        <v>0</v>
      </c>
      <c r="B883" s="116" t="s">
        <v>1387</v>
      </c>
      <c r="C883" s="217" t="s">
        <v>180</v>
      </c>
      <c r="D883" s="117">
        <v>0.02</v>
      </c>
      <c r="E883" s="535">
        <f>VLOOKUP(B883,INSUMOS!$B$8:$D$1012,3,FALSE)</f>
        <v>479491</v>
      </c>
      <c r="F883" s="536">
        <f>+D883*E883</f>
        <v>9589.82</v>
      </c>
    </row>
    <row r="884" spans="1:7">
      <c r="A884" s="320">
        <v>0</v>
      </c>
      <c r="B884" s="292" t="s">
        <v>426</v>
      </c>
      <c r="C884" s="338" t="s">
        <v>76</v>
      </c>
      <c r="D884" s="322">
        <v>0.03</v>
      </c>
      <c r="E884" s="534">
        <f>SUM(F882:F883)</f>
        <v>60264.82</v>
      </c>
      <c r="F884" s="534">
        <f>+D884*E884</f>
        <v>1807.9446</v>
      </c>
    </row>
    <row r="885" spans="1:7">
      <c r="A885" s="320">
        <v>0</v>
      </c>
      <c r="B885" s="292" t="s">
        <v>271</v>
      </c>
      <c r="C885" s="338" t="s">
        <v>76</v>
      </c>
      <c r="D885" s="322">
        <v>0.03</v>
      </c>
      <c r="E885" s="534">
        <f>SUM(F882:F884)</f>
        <v>62072.764600000002</v>
      </c>
      <c r="F885" s="534">
        <f>+D885*E885</f>
        <v>1862.1829379999999</v>
      </c>
    </row>
    <row r="886" spans="1:7">
      <c r="A886" s="312">
        <v>0</v>
      </c>
      <c r="B886" s="181" t="str">
        <f>INSUMOS!B869</f>
        <v>ANDAMIOS CON 1 PLANCHON</v>
      </c>
      <c r="C886" s="218" t="s">
        <v>310</v>
      </c>
      <c r="D886" s="117">
        <v>0.8</v>
      </c>
      <c r="E886" s="535">
        <f>VLOOKUP(B886,INSUMOS!$B$8:$D$1012,3,FALSE)</f>
        <v>3000</v>
      </c>
      <c r="F886" s="536">
        <f>+D886*E886</f>
        <v>2400</v>
      </c>
    </row>
    <row r="887" spans="1:7">
      <c r="A887" s="320">
        <v>0</v>
      </c>
      <c r="B887" s="292" t="s">
        <v>11</v>
      </c>
      <c r="C887" s="338" t="s">
        <v>570</v>
      </c>
      <c r="D887" s="322">
        <v>0.03</v>
      </c>
      <c r="E887" s="534">
        <f>+F888</f>
        <v>34580.571676568354</v>
      </c>
      <c r="F887" s="534">
        <f>(D887*E887)</f>
        <v>1037.4171502970505</v>
      </c>
    </row>
    <row r="888" spans="1:7">
      <c r="A888" s="312">
        <v>0</v>
      </c>
      <c r="B888" s="116" t="s">
        <v>9</v>
      </c>
      <c r="C888" s="217" t="s">
        <v>1593</v>
      </c>
      <c r="D888" s="117">
        <f>0.85</f>
        <v>0.85</v>
      </c>
      <c r="E888" s="535">
        <f>VLOOKUP(B888,INSUMOS!$B$8:$D$1012,3,FALSE)</f>
        <v>40683.025501845121</v>
      </c>
      <c r="F888" s="536">
        <f>+D888*E888</f>
        <v>34580.571676568354</v>
      </c>
    </row>
    <row r="889" spans="1:7" ht="16.5" thickBot="1">
      <c r="A889" s="312">
        <v>0</v>
      </c>
      <c r="B889" s="116"/>
      <c r="C889" s="115"/>
      <c r="D889" s="117"/>
      <c r="E889" s="535"/>
      <c r="F889" s="536"/>
    </row>
    <row r="890" spans="1:7" ht="63.75" thickBot="1">
      <c r="A890" s="311">
        <f>+A881+1</f>
        <v>113</v>
      </c>
      <c r="B890" s="268" t="s">
        <v>496</v>
      </c>
      <c r="C890" s="269" t="s">
        <v>178</v>
      </c>
      <c r="D890" s="270"/>
      <c r="E890" s="271"/>
      <c r="F890" s="539">
        <f>ROUND(SUM(F891:F898),0)</f>
        <v>110606</v>
      </c>
      <c r="G890" s="504">
        <v>2025</v>
      </c>
    </row>
    <row r="891" spans="1:7" ht="30" customHeight="1">
      <c r="A891" s="312">
        <v>0</v>
      </c>
      <c r="B891" s="116" t="str">
        <f>INSUMOS!B135</f>
        <v>BLOQUE ESTRUCTURAL CONCRETO SPLIT COLOR 15X19X39-12,5 M2</v>
      </c>
      <c r="C891" s="217" t="s">
        <v>16</v>
      </c>
      <c r="D891" s="117">
        <v>12.5</v>
      </c>
      <c r="E891" s="540">
        <f>VLOOKUP(B891,INSUMOS!$B$8:$D$1012,3,FALSE)</f>
        <v>5399</v>
      </c>
      <c r="F891" s="536">
        <f t="shared" ref="F891:F896" si="32">+D891*E891</f>
        <v>67487.5</v>
      </c>
    </row>
    <row r="892" spans="1:7">
      <c r="A892" s="312">
        <v>0</v>
      </c>
      <c r="B892" s="116" t="s">
        <v>67</v>
      </c>
      <c r="C892" s="217" t="s">
        <v>180</v>
      </c>
      <c r="D892" s="117">
        <f>0.038/2</f>
        <v>1.9E-2</v>
      </c>
      <c r="E892" s="535">
        <f>VLOOKUP(B892,INSUMOS!$B$8:$D$1012,3,FALSE)</f>
        <v>535140</v>
      </c>
      <c r="F892" s="536">
        <f t="shared" si="32"/>
        <v>10167.66</v>
      </c>
    </row>
    <row r="893" spans="1:7">
      <c r="A893" s="320">
        <v>0</v>
      </c>
      <c r="B893" s="292" t="s">
        <v>426</v>
      </c>
      <c r="C893" s="338" t="s">
        <v>76</v>
      </c>
      <c r="D893" s="322">
        <v>0.03</v>
      </c>
      <c r="E893" s="534">
        <f>SUM(F891:F892)</f>
        <v>77655.16</v>
      </c>
      <c r="F893" s="534">
        <f t="shared" si="32"/>
        <v>2329.6547999999998</v>
      </c>
    </row>
    <row r="894" spans="1:7">
      <c r="A894" s="320">
        <v>0</v>
      </c>
      <c r="B894" s="292" t="s">
        <v>271</v>
      </c>
      <c r="C894" s="338" t="s">
        <v>76</v>
      </c>
      <c r="D894" s="322">
        <f>+C10</f>
        <v>0</v>
      </c>
      <c r="E894" s="534">
        <f>SUM(F891:F893)</f>
        <v>79984.814800000007</v>
      </c>
      <c r="F894" s="534">
        <f t="shared" si="32"/>
        <v>0</v>
      </c>
    </row>
    <row r="895" spans="1:7">
      <c r="A895" s="312">
        <v>0</v>
      </c>
      <c r="B895" s="181" t="str">
        <f>INSUMOS!B869</f>
        <v>ANDAMIOS CON 1 PLANCHON</v>
      </c>
      <c r="C895" s="218" t="s">
        <v>310</v>
      </c>
      <c r="D895" s="117">
        <v>0.4</v>
      </c>
      <c r="E895" s="535">
        <f>VLOOKUP(B895,INSUMOS!$B$8:$D$1012,3,FALSE)</f>
        <v>3000</v>
      </c>
      <c r="F895" s="536">
        <f t="shared" si="32"/>
        <v>1200</v>
      </c>
    </row>
    <row r="896" spans="1:7">
      <c r="A896" s="312">
        <v>0</v>
      </c>
      <c r="B896" s="116" t="s">
        <v>1013</v>
      </c>
      <c r="C896" s="217" t="s">
        <v>310</v>
      </c>
      <c r="D896" s="117">
        <v>8.3000000000000001E-3</v>
      </c>
      <c r="E896" s="535">
        <f>VLOOKUP(B896,INSUMOS!$B$8:$D$1012,3,FALSE)</f>
        <v>10710</v>
      </c>
      <c r="F896" s="536">
        <f t="shared" si="32"/>
        <v>88.893000000000001</v>
      </c>
    </row>
    <row r="897" spans="1:11">
      <c r="A897" s="320">
        <v>0</v>
      </c>
      <c r="B897" s="292" t="s">
        <v>11</v>
      </c>
      <c r="C897" s="338" t="s">
        <v>570</v>
      </c>
      <c r="D897" s="322">
        <v>0.03</v>
      </c>
      <c r="E897" s="534">
        <f>+F898</f>
        <v>28478.117851291583</v>
      </c>
      <c r="F897" s="534">
        <f>(D897*E897)</f>
        <v>854.34353553874746</v>
      </c>
    </row>
    <row r="898" spans="1:11">
      <c r="A898" s="312">
        <v>0</v>
      </c>
      <c r="B898" s="116" t="s">
        <v>9</v>
      </c>
      <c r="C898" s="217" t="s">
        <v>1593</v>
      </c>
      <c r="D898" s="117">
        <f>0.7</f>
        <v>0.7</v>
      </c>
      <c r="E898" s="535">
        <f>VLOOKUP(B898,INSUMOS!$B$8:$D$1012,3,FALSE)</f>
        <v>40683.025501845121</v>
      </c>
      <c r="F898" s="536">
        <f>+D898*E898</f>
        <v>28478.117851291583</v>
      </c>
    </row>
    <row r="899" spans="1:11" ht="16.5" thickBot="1">
      <c r="A899" s="312">
        <v>0</v>
      </c>
      <c r="B899" s="116"/>
      <c r="C899" s="115"/>
      <c r="D899" s="117"/>
      <c r="E899" s="535"/>
      <c r="F899" s="536"/>
    </row>
    <row r="900" spans="1:11" s="297" customFormat="1" ht="63.75" thickBot="1">
      <c r="A900" s="493">
        <f>+A890+1</f>
        <v>114</v>
      </c>
      <c r="B900" s="490" t="s">
        <v>954</v>
      </c>
      <c r="C900" s="491" t="s">
        <v>178</v>
      </c>
      <c r="D900" s="492"/>
      <c r="E900" s="555"/>
      <c r="F900" s="556">
        <f>ROUND(SUM(F901:F908),0)</f>
        <v>96045</v>
      </c>
      <c r="G900" s="295" t="s">
        <v>1345</v>
      </c>
      <c r="H900" s="295"/>
      <c r="I900" s="296"/>
      <c r="J900" s="296"/>
      <c r="K900" s="296"/>
    </row>
    <row r="901" spans="1:11" ht="31.5">
      <c r="A901" s="312">
        <v>0</v>
      </c>
      <c r="B901" s="181" t="s">
        <v>1404</v>
      </c>
      <c r="C901" s="217" t="s">
        <v>16</v>
      </c>
      <c r="D901" s="117">
        <v>12.5</v>
      </c>
      <c r="E901" s="535">
        <f>VLOOKUP(B901,INSUMOS!$B$8:$D$1012,3,FALSE)</f>
        <v>4120</v>
      </c>
      <c r="F901" s="536">
        <f t="shared" ref="F901:F906" si="33">+D901*E901</f>
        <v>51500</v>
      </c>
    </row>
    <row r="902" spans="1:11">
      <c r="A902" s="312">
        <v>0</v>
      </c>
      <c r="B902" s="116" t="s">
        <v>67</v>
      </c>
      <c r="C902" s="217" t="s">
        <v>180</v>
      </c>
      <c r="D902" s="117">
        <f>0.038/2</f>
        <v>1.9E-2</v>
      </c>
      <c r="E902" s="535">
        <f>VLOOKUP(B902,INSUMOS!$B$8:$D$1012,3,FALSE)</f>
        <v>535140</v>
      </c>
      <c r="F902" s="536">
        <f t="shared" si="33"/>
        <v>10167.66</v>
      </c>
    </row>
    <row r="903" spans="1:11">
      <c r="A903" s="320">
        <v>0</v>
      </c>
      <c r="B903" s="292" t="s">
        <v>426</v>
      </c>
      <c r="C903" s="338" t="s">
        <v>76</v>
      </c>
      <c r="D903" s="322">
        <v>0.03</v>
      </c>
      <c r="E903" s="534">
        <f>SUM(F901:F902)</f>
        <v>61667.66</v>
      </c>
      <c r="F903" s="534">
        <f t="shared" si="33"/>
        <v>1850.0298</v>
      </c>
    </row>
    <row r="904" spans="1:11">
      <c r="A904" s="320">
        <v>0</v>
      </c>
      <c r="B904" s="292" t="s">
        <v>271</v>
      </c>
      <c r="C904" s="338" t="s">
        <v>76</v>
      </c>
      <c r="D904" s="322">
        <v>0.03</v>
      </c>
      <c r="E904" s="534">
        <f>SUM(F901:F903)</f>
        <v>63517.6898</v>
      </c>
      <c r="F904" s="534">
        <f t="shared" si="33"/>
        <v>1905.530694</v>
      </c>
    </row>
    <row r="905" spans="1:11">
      <c r="A905" s="312">
        <v>0</v>
      </c>
      <c r="B905" s="181" t="str">
        <f>INSUMOS!B869</f>
        <v>ANDAMIOS CON 1 PLANCHON</v>
      </c>
      <c r="C905" s="218" t="s">
        <v>310</v>
      </c>
      <c r="D905" s="117">
        <v>0.4</v>
      </c>
      <c r="E905" s="535">
        <f>VLOOKUP(B905,INSUMOS!$B$8:$D$1012,3,FALSE)</f>
        <v>3000</v>
      </c>
      <c r="F905" s="536">
        <f t="shared" si="33"/>
        <v>1200</v>
      </c>
    </row>
    <row r="906" spans="1:11">
      <c r="A906" s="312">
        <v>0</v>
      </c>
      <c r="B906" s="116" t="s">
        <v>1013</v>
      </c>
      <c r="C906" s="217" t="s">
        <v>310</v>
      </c>
      <c r="D906" s="117">
        <v>8.3000000000000001E-3</v>
      </c>
      <c r="E906" s="535">
        <f>VLOOKUP(B906,INSUMOS!$B$8:$D$1012,3,FALSE)</f>
        <v>10710</v>
      </c>
      <c r="F906" s="536">
        <f t="shared" si="33"/>
        <v>88.893000000000001</v>
      </c>
    </row>
    <row r="907" spans="1:11">
      <c r="A907" s="320">
        <v>0</v>
      </c>
      <c r="B907" s="292" t="s">
        <v>11</v>
      </c>
      <c r="C907" s="338" t="s">
        <v>570</v>
      </c>
      <c r="D907" s="322">
        <v>0.03</v>
      </c>
      <c r="E907" s="534">
        <f>+F908</f>
        <v>28478.117851291583</v>
      </c>
      <c r="F907" s="534">
        <f>(D907*E907)</f>
        <v>854.34353553874746</v>
      </c>
    </row>
    <row r="908" spans="1:11">
      <c r="A908" s="312">
        <v>0</v>
      </c>
      <c r="B908" s="116" t="s">
        <v>9</v>
      </c>
      <c r="C908" s="217" t="s">
        <v>1593</v>
      </c>
      <c r="D908" s="117">
        <f>0.7</f>
        <v>0.7</v>
      </c>
      <c r="E908" s="535">
        <f>VLOOKUP(B908,INSUMOS!$B$8:$D$1012,3,FALSE)</f>
        <v>40683.025501845121</v>
      </c>
      <c r="F908" s="536">
        <f>+D908*E908</f>
        <v>28478.117851291583</v>
      </c>
    </row>
    <row r="909" spans="1:11" ht="16.5" thickBot="1">
      <c r="A909" s="312">
        <v>0</v>
      </c>
      <c r="B909" s="116"/>
      <c r="C909" s="115"/>
      <c r="D909" s="117"/>
      <c r="E909" s="535"/>
      <c r="F909" s="536"/>
    </row>
    <row r="910" spans="1:11" ht="79.5" thickBot="1">
      <c r="A910" s="311">
        <f>+A900+1</f>
        <v>115</v>
      </c>
      <c r="B910" s="268" t="s">
        <v>736</v>
      </c>
      <c r="C910" s="269" t="s">
        <v>178</v>
      </c>
      <c r="D910" s="270"/>
      <c r="E910" s="271"/>
      <c r="F910" s="573">
        <f>ROUND(SUM(F911:F920),0)</f>
        <v>217768</v>
      </c>
      <c r="G910" s="295" t="s">
        <v>1345</v>
      </c>
    </row>
    <row r="911" spans="1:11" ht="31.5">
      <c r="A911" s="312">
        <v>0</v>
      </c>
      <c r="B911" s="181" t="s">
        <v>953</v>
      </c>
      <c r="C911" s="217" t="s">
        <v>16</v>
      </c>
      <c r="D911" s="117">
        <v>12.5</v>
      </c>
      <c r="E911" s="541">
        <f>VLOOKUP(B911,INSUMOS!$B$8:$D$1012,3,FALSE)</f>
        <v>5399</v>
      </c>
      <c r="F911" s="536">
        <f t="shared" ref="F911:F917" si="34">+D911*E911</f>
        <v>67487.5</v>
      </c>
    </row>
    <row r="912" spans="1:11">
      <c r="A912" s="312">
        <v>0</v>
      </c>
      <c r="B912" s="116" t="s">
        <v>67</v>
      </c>
      <c r="C912" s="217" t="s">
        <v>180</v>
      </c>
      <c r="D912" s="117">
        <v>3.8000000000000006E-2</v>
      </c>
      <c r="E912" s="535">
        <f>VLOOKUP(B912,INSUMOS!$B$8:$D$1012,3,FALSE)</f>
        <v>535140</v>
      </c>
      <c r="F912" s="536">
        <f t="shared" si="34"/>
        <v>20335.320000000003</v>
      </c>
    </row>
    <row r="913" spans="1:7" ht="31.5">
      <c r="A913" s="312">
        <v>0</v>
      </c>
      <c r="B913" s="181" t="s">
        <v>895</v>
      </c>
      <c r="C913" s="217" t="s">
        <v>180</v>
      </c>
      <c r="D913" s="117">
        <v>8.7999999999999967E-2</v>
      </c>
      <c r="E913" s="535">
        <f>VLOOKUP(B913,INSUMOS!$B$8:$D$1012,3,FALSE)</f>
        <v>526593</v>
      </c>
      <c r="F913" s="536">
        <f t="shared" si="34"/>
        <v>46340.183999999979</v>
      </c>
    </row>
    <row r="914" spans="1:7">
      <c r="A914" s="312">
        <v>0</v>
      </c>
      <c r="B914" s="116" t="s">
        <v>23</v>
      </c>
      <c r="C914" s="217" t="s">
        <v>288</v>
      </c>
      <c r="D914" s="117">
        <v>5.4</v>
      </c>
      <c r="E914" s="535">
        <f>VLOOKUP(B914,INSUMOS!$B$8:$D$1012,3,FALSE)</f>
        <v>6150</v>
      </c>
      <c r="F914" s="536">
        <f t="shared" si="34"/>
        <v>33210</v>
      </c>
    </row>
    <row r="915" spans="1:7">
      <c r="A915" s="320">
        <v>0</v>
      </c>
      <c r="B915" s="292" t="s">
        <v>426</v>
      </c>
      <c r="C915" s="338" t="s">
        <v>76</v>
      </c>
      <c r="D915" s="322">
        <v>0.03</v>
      </c>
      <c r="E915" s="534">
        <f>SUM(F911:F914)</f>
        <v>167373.00399999999</v>
      </c>
      <c r="F915" s="534">
        <f t="shared" si="34"/>
        <v>5021.1901199999993</v>
      </c>
    </row>
    <row r="916" spans="1:7">
      <c r="A916" s="320">
        <v>0</v>
      </c>
      <c r="B916" s="292" t="s">
        <v>271</v>
      </c>
      <c r="C916" s="338" t="s">
        <v>76</v>
      </c>
      <c r="D916" s="322">
        <v>0.03</v>
      </c>
      <c r="E916" s="534">
        <f>SUM(F911:F915)</f>
        <v>172394.19412</v>
      </c>
      <c r="F916" s="534">
        <f>+D916*E916</f>
        <v>5171.8258236000001</v>
      </c>
    </row>
    <row r="917" spans="1:7">
      <c r="A917" s="312">
        <v>0</v>
      </c>
      <c r="B917" s="181" t="str">
        <f>INSUMOS!B869</f>
        <v>ANDAMIOS CON 1 PLANCHON</v>
      </c>
      <c r="C917" s="218" t="s">
        <v>310</v>
      </c>
      <c r="D917" s="117">
        <v>0.8</v>
      </c>
      <c r="E917" s="535">
        <f>VLOOKUP(B917,INSUMOS!$B$8:$D$1012,3,FALSE)</f>
        <v>3000</v>
      </c>
      <c r="F917" s="536">
        <f t="shared" si="34"/>
        <v>2400</v>
      </c>
    </row>
    <row r="918" spans="1:7">
      <c r="A918" s="312">
        <v>0</v>
      </c>
      <c r="B918" s="116" t="s">
        <v>1013</v>
      </c>
      <c r="C918" s="217" t="s">
        <v>310</v>
      </c>
      <c r="D918" s="117">
        <v>8.3000000000000001E-3</v>
      </c>
      <c r="E918" s="535">
        <f>VLOOKUP(B918,INSUMOS!$B$8:$D$1012,3,FALSE)</f>
        <v>10710</v>
      </c>
      <c r="F918" s="536">
        <f>+D918*E918</f>
        <v>88.893000000000001</v>
      </c>
    </row>
    <row r="919" spans="1:7">
      <c r="A919" s="320">
        <v>0</v>
      </c>
      <c r="B919" s="292" t="s">
        <v>11</v>
      </c>
      <c r="C919" s="338" t="s">
        <v>570</v>
      </c>
      <c r="D919" s="322">
        <v>0.03</v>
      </c>
      <c r="E919" s="534">
        <f>+F920</f>
        <v>36614.722951660609</v>
      </c>
      <c r="F919" s="534">
        <f>(D919*E919)</f>
        <v>1098.4416885498183</v>
      </c>
    </row>
    <row r="920" spans="1:7">
      <c r="A920" s="312">
        <v>0</v>
      </c>
      <c r="B920" s="116" t="s">
        <v>9</v>
      </c>
      <c r="C920" s="217" t="s">
        <v>1593</v>
      </c>
      <c r="D920" s="117">
        <f>0.9</f>
        <v>0.9</v>
      </c>
      <c r="E920" s="535">
        <f>VLOOKUP(B920,INSUMOS!$B$8:$D$1012,3,FALSE)</f>
        <v>40683.025501845121</v>
      </c>
      <c r="F920" s="536">
        <f>+D920*E920</f>
        <v>36614.722951660609</v>
      </c>
    </row>
    <row r="921" spans="1:7" ht="16.5" thickBot="1">
      <c r="A921" s="312">
        <v>0</v>
      </c>
      <c r="B921" s="116"/>
      <c r="C921" s="115"/>
      <c r="D921" s="117"/>
      <c r="E921" s="535"/>
      <c r="F921" s="536"/>
    </row>
    <row r="922" spans="1:7" ht="79.5" thickBot="1">
      <c r="A922" s="311">
        <f>+A910+1</f>
        <v>116</v>
      </c>
      <c r="B922" s="268" t="s">
        <v>1005</v>
      </c>
      <c r="C922" s="269" t="s">
        <v>178</v>
      </c>
      <c r="D922" s="270"/>
      <c r="E922" s="271"/>
      <c r="F922" s="573">
        <f>ROUND(SUM(F923:F932),0)</f>
        <v>165254</v>
      </c>
      <c r="G922" s="295" t="s">
        <v>1345</v>
      </c>
    </row>
    <row r="923" spans="1:7" ht="42.75" customHeight="1">
      <c r="A923" s="312">
        <v>0</v>
      </c>
      <c r="B923" s="181" t="s">
        <v>953</v>
      </c>
      <c r="C923" s="217" t="s">
        <v>16</v>
      </c>
      <c r="D923" s="117">
        <v>12.5</v>
      </c>
      <c r="E923" s="535">
        <f>VLOOKUP(B923,INSUMOS!$B$8:$D$1012,3,FALSE)</f>
        <v>5399</v>
      </c>
      <c r="F923" s="536">
        <f t="shared" ref="F923:F929" si="35">+D923*E923</f>
        <v>67487.5</v>
      </c>
    </row>
    <row r="924" spans="1:7">
      <c r="A924" s="312">
        <v>0</v>
      </c>
      <c r="B924" s="116" t="s">
        <v>67</v>
      </c>
      <c r="C924" s="217" t="s">
        <v>180</v>
      </c>
      <c r="D924" s="120">
        <v>2.8000000000000001E-2</v>
      </c>
      <c r="E924" s="535">
        <f>VLOOKUP(B924,INSUMOS!$B$8:$D$1012,3,FALSE)</f>
        <v>535140</v>
      </c>
      <c r="F924" s="536">
        <f t="shared" si="35"/>
        <v>14983.92</v>
      </c>
    </row>
    <row r="925" spans="1:7" ht="31.5">
      <c r="A925" s="312">
        <v>0</v>
      </c>
      <c r="B925" s="181" t="s">
        <v>895</v>
      </c>
      <c r="C925" s="217" t="s">
        <v>180</v>
      </c>
      <c r="D925" s="120">
        <v>6.0000000000000001E-3</v>
      </c>
      <c r="E925" s="535">
        <f>VLOOKUP(B925,INSUMOS!$B$8:$D$1012,3,FALSE)</f>
        <v>526593</v>
      </c>
      <c r="F925" s="536">
        <f t="shared" si="35"/>
        <v>3159.558</v>
      </c>
    </row>
    <row r="926" spans="1:7">
      <c r="A926" s="312">
        <v>0</v>
      </c>
      <c r="B926" s="116" t="s">
        <v>23</v>
      </c>
      <c r="C926" s="217" t="s">
        <v>288</v>
      </c>
      <c r="D926" s="117">
        <v>5.4</v>
      </c>
      <c r="E926" s="535">
        <f>VLOOKUP(B926,INSUMOS!$B$8:$D$1012,3,FALSE)</f>
        <v>6150</v>
      </c>
      <c r="F926" s="536">
        <f t="shared" si="35"/>
        <v>33210</v>
      </c>
    </row>
    <row r="927" spans="1:7">
      <c r="A927" s="320">
        <v>0</v>
      </c>
      <c r="B927" s="292" t="s">
        <v>426</v>
      </c>
      <c r="C927" s="338" t="s">
        <v>76</v>
      </c>
      <c r="D927" s="322">
        <v>0.03</v>
      </c>
      <c r="E927" s="534">
        <f>SUM(F923:F925)</f>
        <v>85630.978000000003</v>
      </c>
      <c r="F927" s="534">
        <f t="shared" si="35"/>
        <v>2568.9293400000001</v>
      </c>
    </row>
    <row r="928" spans="1:7">
      <c r="A928" s="320">
        <v>0</v>
      </c>
      <c r="B928" s="292" t="s">
        <v>271</v>
      </c>
      <c r="C928" s="338" t="s">
        <v>76</v>
      </c>
      <c r="D928" s="322">
        <v>0.03</v>
      </c>
      <c r="E928" s="534">
        <f>SUM(F923:F927)</f>
        <v>121409.90734000001</v>
      </c>
      <c r="F928" s="534">
        <f t="shared" si="35"/>
        <v>3642.2972202000001</v>
      </c>
      <c r="G928" s="146"/>
    </row>
    <row r="929" spans="1:7">
      <c r="A929" s="312">
        <v>0</v>
      </c>
      <c r="B929" s="181" t="str">
        <f>INSUMOS!B869</f>
        <v>ANDAMIOS CON 1 PLANCHON</v>
      </c>
      <c r="C929" s="218" t="s">
        <v>310</v>
      </c>
      <c r="D929" s="117">
        <v>0.8</v>
      </c>
      <c r="E929" s="535">
        <f>VLOOKUP(B929,INSUMOS!$B$8:$D$1012,3,FALSE)</f>
        <v>3000</v>
      </c>
      <c r="F929" s="536">
        <f t="shared" si="35"/>
        <v>2400</v>
      </c>
    </row>
    <row r="930" spans="1:7">
      <c r="A930" s="312">
        <v>0</v>
      </c>
      <c r="B930" s="116" t="s">
        <v>1013</v>
      </c>
      <c r="C930" s="217" t="s">
        <v>310</v>
      </c>
      <c r="D930" s="117">
        <v>8.3000000000000001E-3</v>
      </c>
      <c r="E930" s="535">
        <f>VLOOKUP(B930,INSUMOS!$B$8:$D$1012,3,FALSE)</f>
        <v>10710</v>
      </c>
      <c r="F930" s="536">
        <f>+D930*E930</f>
        <v>88.893000000000001</v>
      </c>
    </row>
    <row r="931" spans="1:7">
      <c r="A931" s="320">
        <v>0</v>
      </c>
      <c r="B931" s="292" t="s">
        <v>11</v>
      </c>
      <c r="C931" s="338" t="s">
        <v>570</v>
      </c>
      <c r="D931" s="322">
        <v>0.03</v>
      </c>
      <c r="E931" s="534">
        <f>+F932</f>
        <v>36614.722951660609</v>
      </c>
      <c r="F931" s="534">
        <f>(D931*E931)</f>
        <v>1098.4416885498183</v>
      </c>
    </row>
    <row r="932" spans="1:7">
      <c r="A932" s="312">
        <v>0</v>
      </c>
      <c r="B932" s="116" t="s">
        <v>9</v>
      </c>
      <c r="C932" s="217" t="s">
        <v>1593</v>
      </c>
      <c r="D932" s="117">
        <f>0.9</f>
        <v>0.9</v>
      </c>
      <c r="E932" s="535">
        <f>VLOOKUP(B932,INSUMOS!$B$8:$D$1012,3,FALSE)</f>
        <v>40683.025501845121</v>
      </c>
      <c r="F932" s="536">
        <f>+D932*E932</f>
        <v>36614.722951660609</v>
      </c>
    </row>
    <row r="933" spans="1:7" ht="16.5" thickBot="1">
      <c r="A933" s="312">
        <v>0</v>
      </c>
      <c r="B933" s="116"/>
      <c r="C933" s="115"/>
      <c r="D933" s="117"/>
      <c r="E933" s="535"/>
      <c r="F933" s="536"/>
    </row>
    <row r="934" spans="1:7" ht="66.75" customHeight="1" thickBot="1">
      <c r="A934" s="311">
        <f>+A922+1</f>
        <v>117</v>
      </c>
      <c r="B934" s="268" t="s">
        <v>1002</v>
      </c>
      <c r="C934" s="269" t="s">
        <v>178</v>
      </c>
      <c r="D934" s="270"/>
      <c r="E934" s="271"/>
      <c r="F934" s="573">
        <f>ROUND(SUM(F935:F944),0)</f>
        <v>178705</v>
      </c>
      <c r="G934" s="295" t="s">
        <v>1345</v>
      </c>
    </row>
    <row r="935" spans="1:7" ht="31.5">
      <c r="A935" s="312">
        <v>0</v>
      </c>
      <c r="B935" s="181" t="s">
        <v>953</v>
      </c>
      <c r="C935" s="217" t="s">
        <v>16</v>
      </c>
      <c r="D935" s="117">
        <v>12.5</v>
      </c>
      <c r="E935" s="535">
        <f>VLOOKUP(B935,INSUMOS!$B$8:$D$1012,3,FALSE)</f>
        <v>5399</v>
      </c>
      <c r="F935" s="536">
        <f t="shared" ref="F935:F941" si="36">+D935*E935</f>
        <v>67487.5</v>
      </c>
    </row>
    <row r="936" spans="1:7">
      <c r="A936" s="312">
        <v>0</v>
      </c>
      <c r="B936" s="116" t="s">
        <v>67</v>
      </c>
      <c r="C936" s="217" t="s">
        <v>180</v>
      </c>
      <c r="D936" s="120">
        <v>3.8000000000000006E-2</v>
      </c>
      <c r="E936" s="535">
        <f>VLOOKUP(B936,INSUMOS!$B$8:$D$1012,3,FALSE)</f>
        <v>535140</v>
      </c>
      <c r="F936" s="536">
        <f t="shared" si="36"/>
        <v>20335.320000000003</v>
      </c>
    </row>
    <row r="937" spans="1:7" ht="31.5">
      <c r="A937" s="312">
        <v>0</v>
      </c>
      <c r="B937" s="181" t="s">
        <v>895</v>
      </c>
      <c r="C937" s="217" t="s">
        <v>180</v>
      </c>
      <c r="D937" s="120">
        <v>8.9999999999999993E-3</v>
      </c>
      <c r="E937" s="535">
        <f>VLOOKUP(B937,INSUMOS!$B$8:$D$1012,3,FALSE)</f>
        <v>526593</v>
      </c>
      <c r="F937" s="536">
        <f t="shared" si="36"/>
        <v>4739.3369999999995</v>
      </c>
    </row>
    <row r="938" spans="1:7">
      <c r="A938" s="312">
        <v>0</v>
      </c>
      <c r="B938" s="116" t="s">
        <v>23</v>
      </c>
      <c r="C938" s="217" t="s">
        <v>288</v>
      </c>
      <c r="D938" s="117">
        <v>5.4</v>
      </c>
      <c r="E938" s="535">
        <f>VLOOKUP(B938,INSUMOS!$B$8:$D$1012,3,FALSE)</f>
        <v>6150</v>
      </c>
      <c r="F938" s="536">
        <f t="shared" si="36"/>
        <v>33210</v>
      </c>
    </row>
    <row r="939" spans="1:7">
      <c r="A939" s="320">
        <v>0</v>
      </c>
      <c r="B939" s="292" t="s">
        <v>426</v>
      </c>
      <c r="C939" s="338" t="s">
        <v>76</v>
      </c>
      <c r="D939" s="322">
        <v>0.05</v>
      </c>
      <c r="E939" s="534">
        <f>SUM(F935:F937)</f>
        <v>92562.157000000007</v>
      </c>
      <c r="F939" s="534">
        <f t="shared" si="36"/>
        <v>4628.1078500000003</v>
      </c>
    </row>
    <row r="940" spans="1:7">
      <c r="A940" s="320">
        <v>0</v>
      </c>
      <c r="B940" s="292" t="s">
        <v>271</v>
      </c>
      <c r="C940" s="338" t="s">
        <v>76</v>
      </c>
      <c r="D940" s="322">
        <v>0.03</v>
      </c>
      <c r="E940" s="534">
        <f>SUM(F935:F939)</f>
        <v>130400.26485000001</v>
      </c>
      <c r="F940" s="534">
        <f t="shared" si="36"/>
        <v>3912.0079455</v>
      </c>
      <c r="G940" s="147"/>
    </row>
    <row r="941" spans="1:7">
      <c r="A941" s="312">
        <v>0</v>
      </c>
      <c r="B941" s="181" t="str">
        <f>INSUMOS!B869</f>
        <v>ANDAMIOS CON 1 PLANCHON</v>
      </c>
      <c r="C941" s="218" t="s">
        <v>310</v>
      </c>
      <c r="D941" s="117">
        <v>0.8</v>
      </c>
      <c r="E941" s="535">
        <f>VLOOKUP(B941,INSUMOS!$B$8:$D$1012,3,FALSE)</f>
        <v>3000</v>
      </c>
      <c r="F941" s="536">
        <f t="shared" si="36"/>
        <v>2400</v>
      </c>
    </row>
    <row r="942" spans="1:7">
      <c r="A942" s="312">
        <v>0</v>
      </c>
      <c r="B942" s="116" t="s">
        <v>1013</v>
      </c>
      <c r="C942" s="217" t="s">
        <v>310</v>
      </c>
      <c r="D942" s="117">
        <v>8.3000000000000001E-3</v>
      </c>
      <c r="E942" s="535">
        <f>VLOOKUP(B942,INSUMOS!$B$8:$D$1012,3,FALSE)</f>
        <v>10710</v>
      </c>
      <c r="F942" s="536">
        <f>+D942*E942</f>
        <v>88.893000000000001</v>
      </c>
    </row>
    <row r="943" spans="1:7">
      <c r="A943" s="320">
        <v>0</v>
      </c>
      <c r="B943" s="292" t="s">
        <v>11</v>
      </c>
      <c r="C943" s="338" t="s">
        <v>570</v>
      </c>
      <c r="D943" s="322">
        <v>0.03</v>
      </c>
      <c r="E943" s="534">
        <f>+F944</f>
        <v>40683.025501845121</v>
      </c>
      <c r="F943" s="534">
        <f>(D943*E943)</f>
        <v>1220.4907650553537</v>
      </c>
    </row>
    <row r="944" spans="1:7">
      <c r="A944" s="312">
        <v>0</v>
      </c>
      <c r="B944" s="116" t="s">
        <v>9</v>
      </c>
      <c r="C944" s="217" t="s">
        <v>1593</v>
      </c>
      <c r="D944" s="117">
        <v>1</v>
      </c>
      <c r="E944" s="535">
        <f>VLOOKUP(B944,INSUMOS!$B$8:$D$1012,3,FALSE)</f>
        <v>40683.025501845121</v>
      </c>
      <c r="F944" s="536">
        <f>+D944*E944</f>
        <v>40683.025501845121</v>
      </c>
    </row>
    <row r="945" spans="1:7" ht="16.5" thickBot="1">
      <c r="A945" s="312">
        <v>0</v>
      </c>
      <c r="B945" s="116"/>
      <c r="C945" s="115"/>
      <c r="D945" s="117"/>
      <c r="E945" s="535"/>
      <c r="F945" s="536"/>
    </row>
    <row r="946" spans="1:7" ht="48" thickBot="1">
      <c r="A946" s="311">
        <f>+A934+1</f>
        <v>118</v>
      </c>
      <c r="B946" s="268" t="s">
        <v>1014</v>
      </c>
      <c r="C946" s="269" t="s">
        <v>180</v>
      </c>
      <c r="D946" s="270"/>
      <c r="E946" s="271"/>
      <c r="F946" s="573">
        <f>ROUND(SUM(F947:F950),0)</f>
        <v>888151</v>
      </c>
      <c r="G946" s="295" t="s">
        <v>1345</v>
      </c>
    </row>
    <row r="947" spans="1:7" ht="30.75" customHeight="1">
      <c r="A947" s="312">
        <v>0</v>
      </c>
      <c r="B947" s="116" t="s">
        <v>895</v>
      </c>
      <c r="C947" s="217" t="s">
        <v>180</v>
      </c>
      <c r="D947" s="117">
        <v>1</v>
      </c>
      <c r="E947" s="535">
        <f>VLOOKUP(B947,INSUMOS!$B$8:$D$1012,3,FALSE)</f>
        <v>526593</v>
      </c>
      <c r="F947" s="536">
        <f>ROUND(D947*E947,2)</f>
        <v>526593</v>
      </c>
    </row>
    <row r="948" spans="1:7" ht="13.5" customHeight="1">
      <c r="A948" s="320">
        <v>0</v>
      </c>
      <c r="B948" s="292" t="s">
        <v>426</v>
      </c>
      <c r="C948" s="338" t="s">
        <v>76</v>
      </c>
      <c r="D948" s="322">
        <v>0.05</v>
      </c>
      <c r="E948" s="534">
        <f>SUM(F947)</f>
        <v>526593</v>
      </c>
      <c r="F948" s="534">
        <f>+D948*E948</f>
        <v>26329.65</v>
      </c>
    </row>
    <row r="949" spans="1:7" ht="12.75" customHeight="1">
      <c r="A949" s="320">
        <v>0</v>
      </c>
      <c r="B949" s="292" t="s">
        <v>11</v>
      </c>
      <c r="C949" s="338" t="s">
        <v>570</v>
      </c>
      <c r="D949" s="322">
        <v>0.03</v>
      </c>
      <c r="E949" s="534">
        <f>+F950</f>
        <v>325464.20401476097</v>
      </c>
      <c r="F949" s="534">
        <f>(D949*E949)</f>
        <v>9763.9261204428294</v>
      </c>
    </row>
    <row r="950" spans="1:7">
      <c r="A950" s="312">
        <v>0</v>
      </c>
      <c r="B950" s="116" t="s">
        <v>9</v>
      </c>
      <c r="C950" s="217" t="s">
        <v>1593</v>
      </c>
      <c r="D950" s="117">
        <v>8</v>
      </c>
      <c r="E950" s="535">
        <f>VLOOKUP(B950,INSUMOS!$B$8:$D$1012,3,FALSE)</f>
        <v>40683.025501845121</v>
      </c>
      <c r="F950" s="536">
        <f>+D950*E950</f>
        <v>325464.20401476097</v>
      </c>
    </row>
    <row r="951" spans="1:7" ht="16.5" thickBot="1">
      <c r="A951" s="312">
        <v>0</v>
      </c>
      <c r="B951" s="116"/>
      <c r="C951" s="115"/>
      <c r="D951" s="117"/>
      <c r="E951" s="535"/>
      <c r="F951" s="536"/>
    </row>
    <row r="952" spans="1:7" ht="33" customHeight="1" thickBot="1">
      <c r="A952" s="311">
        <f>+A946+1</f>
        <v>119</v>
      </c>
      <c r="B952" s="268" t="s">
        <v>1528</v>
      </c>
      <c r="C952" s="269" t="s">
        <v>16</v>
      </c>
      <c r="D952" s="270"/>
      <c r="E952" s="271"/>
      <c r="F952" s="573">
        <f>ROUND(SUM(F953:F954),0)</f>
        <v>446124</v>
      </c>
      <c r="G952" s="295" t="s">
        <v>1345</v>
      </c>
    </row>
    <row r="953" spans="1:7">
      <c r="A953" s="312">
        <v>0</v>
      </c>
      <c r="B953" s="181" t="s">
        <v>1529</v>
      </c>
      <c r="C953" s="217" t="s">
        <v>16</v>
      </c>
      <c r="D953" s="117">
        <f>1</f>
        <v>1</v>
      </c>
      <c r="E953" s="540">
        <f>VLOOKUP(B953,INSUMOS!$B$8:$D$1012,3,FALSE)</f>
        <v>409900</v>
      </c>
      <c r="F953" s="536">
        <f>+D953*E953</f>
        <v>409900</v>
      </c>
    </row>
    <row r="954" spans="1:7">
      <c r="A954" s="312">
        <v>0</v>
      </c>
      <c r="B954" s="116" t="s">
        <v>9</v>
      </c>
      <c r="C954" s="217" t="s">
        <v>1593</v>
      </c>
      <c r="D954" s="117">
        <f>0.84*1.06</f>
        <v>0.89039999999999997</v>
      </c>
      <c r="E954" s="535">
        <f>VLOOKUP(B954,INSUMOS!$B$8:$D$1012,3,FALSE)</f>
        <v>40683.025501845121</v>
      </c>
      <c r="F954" s="536">
        <f>+D954*E954</f>
        <v>36224.165906842893</v>
      </c>
    </row>
    <row r="955" spans="1:7" ht="16.5" thickBot="1">
      <c r="A955" s="312">
        <v>0</v>
      </c>
      <c r="B955" s="116"/>
      <c r="C955" s="115"/>
      <c r="D955" s="117"/>
      <c r="E955" s="535"/>
      <c r="F955" s="536"/>
    </row>
    <row r="956" spans="1:7" ht="18" customHeight="1" thickBot="1">
      <c r="A956" s="311">
        <f>+A952+1</f>
        <v>120</v>
      </c>
      <c r="B956" s="268" t="s">
        <v>252</v>
      </c>
      <c r="C956" s="269" t="s">
        <v>178</v>
      </c>
      <c r="D956" s="270"/>
      <c r="E956" s="271"/>
      <c r="F956" s="573">
        <f>ROUND(SUM(F957:F962),0)</f>
        <v>38331</v>
      </c>
      <c r="G956" s="295" t="s">
        <v>1345</v>
      </c>
    </row>
    <row r="957" spans="1:7">
      <c r="A957" s="312">
        <v>0</v>
      </c>
      <c r="B957" s="181" t="s">
        <v>1530</v>
      </c>
      <c r="C957" s="218" t="s">
        <v>310</v>
      </c>
      <c r="D957" s="117">
        <v>0.4</v>
      </c>
      <c r="E957" s="535">
        <f>VLOOKUP(B957,INSUMOS!$B$8:$D$1012,3,FALSE)</f>
        <v>3000</v>
      </c>
      <c r="F957" s="536">
        <f>+D957*E957</f>
        <v>1200</v>
      </c>
    </row>
    <row r="958" spans="1:7">
      <c r="A958" s="312">
        <v>0</v>
      </c>
      <c r="B958" s="116" t="s">
        <v>33</v>
      </c>
      <c r="C958" s="217" t="s">
        <v>180</v>
      </c>
      <c r="D958" s="117">
        <v>0.02</v>
      </c>
      <c r="E958" s="535">
        <f>VLOOKUP(B958,INSUMOS!$B$8:$D$1012,3,FALSE)</f>
        <v>662082</v>
      </c>
      <c r="F958" s="536">
        <f>+D958*E958</f>
        <v>13241.64</v>
      </c>
    </row>
    <row r="959" spans="1:7">
      <c r="A959" s="320">
        <v>0</v>
      </c>
      <c r="B959" s="292" t="s">
        <v>426</v>
      </c>
      <c r="C959" s="338" t="s">
        <v>76</v>
      </c>
      <c r="D959" s="322">
        <v>0.03</v>
      </c>
      <c r="E959" s="534">
        <f>SUM(F958)</f>
        <v>13241.64</v>
      </c>
      <c r="F959" s="534">
        <f>+D959*E959</f>
        <v>397.24919999999997</v>
      </c>
    </row>
    <row r="960" spans="1:7">
      <c r="A960" s="320">
        <v>0</v>
      </c>
      <c r="B960" s="292" t="s">
        <v>271</v>
      </c>
      <c r="C960" s="338" t="s">
        <v>76</v>
      </c>
      <c r="D960" s="322">
        <v>0.03</v>
      </c>
      <c r="E960" s="534">
        <f>SUM(F957:F959)</f>
        <v>14838.8892</v>
      </c>
      <c r="F960" s="534">
        <f>+D960*E960</f>
        <v>445.166676</v>
      </c>
    </row>
    <row r="961" spans="1:8">
      <c r="A961" s="320">
        <v>0</v>
      </c>
      <c r="B961" s="292" t="s">
        <v>11</v>
      </c>
      <c r="C961" s="338" t="s">
        <v>570</v>
      </c>
      <c r="D961" s="322">
        <v>0.03</v>
      </c>
      <c r="E961" s="534">
        <f>+F962</f>
        <v>22375.66402601482</v>
      </c>
      <c r="F961" s="534">
        <f>(D961*E961)</f>
        <v>671.26992078044452</v>
      </c>
    </row>
    <row r="962" spans="1:8">
      <c r="A962" s="312">
        <v>0</v>
      </c>
      <c r="B962" s="116" t="s">
        <v>9</v>
      </c>
      <c r="C962" s="217" t="s">
        <v>1593</v>
      </c>
      <c r="D962" s="117">
        <v>0.55000000000000004</v>
      </c>
      <c r="E962" s="535">
        <f>VLOOKUP(B962,INSUMOS!$B$8:$D$1012,3,FALSE)</f>
        <v>40683.025501845121</v>
      </c>
      <c r="F962" s="536">
        <f>+D962*E962</f>
        <v>22375.66402601482</v>
      </c>
    </row>
    <row r="963" spans="1:8" ht="16.5" thickBot="1">
      <c r="A963" s="312">
        <v>0</v>
      </c>
      <c r="B963" s="116"/>
      <c r="C963" s="115"/>
      <c r="D963" s="117"/>
      <c r="E963" s="535"/>
      <c r="F963" s="536"/>
    </row>
    <row r="964" spans="1:8" ht="36.75" customHeight="1" thickBot="1">
      <c r="A964" s="311">
        <f>+A956+1</f>
        <v>121</v>
      </c>
      <c r="B964" s="268" t="s">
        <v>8</v>
      </c>
      <c r="C964" s="269" t="s">
        <v>178</v>
      </c>
      <c r="D964" s="270"/>
      <c r="E964" s="271"/>
      <c r="F964" s="573">
        <f>ROUND(SUM(F965:F971),0)</f>
        <v>41509</v>
      </c>
      <c r="G964" s="28" t="s">
        <v>1163</v>
      </c>
    </row>
    <row r="965" spans="1:8">
      <c r="A965" s="312">
        <v>0</v>
      </c>
      <c r="B965" s="181" t="s">
        <v>1530</v>
      </c>
      <c r="C965" s="218" t="s">
        <v>310</v>
      </c>
      <c r="D965" s="117">
        <v>0.4</v>
      </c>
      <c r="E965" s="535">
        <f>VLOOKUP(B965,INSUMOS!$B$8:$D$1012,3,FALSE)</f>
        <v>3000</v>
      </c>
      <c r="F965" s="536">
        <f>+D965*E965</f>
        <v>1200</v>
      </c>
    </row>
    <row r="966" spans="1:8">
      <c r="A966" s="312">
        <v>0</v>
      </c>
      <c r="B966" s="116" t="s">
        <v>67</v>
      </c>
      <c r="C966" s="217" t="s">
        <v>180</v>
      </c>
      <c r="D966" s="117">
        <v>0.02</v>
      </c>
      <c r="E966" s="535">
        <f>VLOOKUP(B966,INSUMOS!$B$8:$D$1012,3,FALSE)</f>
        <v>535140</v>
      </c>
      <c r="F966" s="536">
        <f>+D966*E966</f>
        <v>10702.800000000001</v>
      </c>
    </row>
    <row r="967" spans="1:8">
      <c r="A967" s="312">
        <v>0</v>
      </c>
      <c r="B967" s="116" t="s">
        <v>1262</v>
      </c>
      <c r="C967" s="217" t="s">
        <v>178</v>
      </c>
      <c r="D967" s="117">
        <v>1</v>
      </c>
      <c r="E967" s="540">
        <f>VLOOKUP(B967,INSUMOS!$B$8:$D$1012,3,FALSE)</f>
        <v>5534</v>
      </c>
      <c r="F967" s="536">
        <f>+D967*E967</f>
        <v>5534</v>
      </c>
    </row>
    <row r="968" spans="1:8">
      <c r="A968" s="320">
        <v>0</v>
      </c>
      <c r="B968" s="292" t="s">
        <v>426</v>
      </c>
      <c r="C968" s="338" t="s">
        <v>76</v>
      </c>
      <c r="D968" s="322">
        <v>0.03</v>
      </c>
      <c r="E968" s="534">
        <f>SUM(F966:F967)</f>
        <v>16236.800000000001</v>
      </c>
      <c r="F968" s="534">
        <f>+D968*E968</f>
        <v>487.10400000000004</v>
      </c>
    </row>
    <row r="969" spans="1:8">
      <c r="A969" s="320">
        <v>0</v>
      </c>
      <c r="B969" s="292" t="s">
        <v>271</v>
      </c>
      <c r="C969" s="338" t="s">
        <v>76</v>
      </c>
      <c r="D969" s="322">
        <v>0.03</v>
      </c>
      <c r="E969" s="534">
        <f>SUM(F965:F968)</f>
        <v>17923.904000000002</v>
      </c>
      <c r="F969" s="534">
        <f>+D969*E969</f>
        <v>537.71712000000002</v>
      </c>
    </row>
    <row r="970" spans="1:8">
      <c r="A970" s="320">
        <v>0</v>
      </c>
      <c r="B970" s="292" t="s">
        <v>11</v>
      </c>
      <c r="C970" s="338" t="s">
        <v>570</v>
      </c>
      <c r="D970" s="322">
        <v>0.03</v>
      </c>
      <c r="E970" s="534">
        <f>+F971</f>
        <v>22375.66402601482</v>
      </c>
      <c r="F970" s="534">
        <f>(D970*E970)</f>
        <v>671.26992078044452</v>
      </c>
    </row>
    <row r="971" spans="1:8">
      <c r="A971" s="312">
        <v>0</v>
      </c>
      <c r="B971" s="116" t="s">
        <v>9</v>
      </c>
      <c r="C971" s="217" t="s">
        <v>1593</v>
      </c>
      <c r="D971" s="117">
        <v>0.55000000000000004</v>
      </c>
      <c r="E971" s="535">
        <f>VLOOKUP(B971,INSUMOS!$B$8:$D$1012,3,FALSE)</f>
        <v>40683.025501845121</v>
      </c>
      <c r="F971" s="536">
        <f>+D971*E971</f>
        <v>22375.66402601482</v>
      </c>
    </row>
    <row r="972" spans="1:8" ht="16.5" thickBot="1">
      <c r="A972" s="312">
        <v>0</v>
      </c>
      <c r="B972" s="116"/>
      <c r="C972" s="115"/>
      <c r="D972" s="117"/>
      <c r="E972" s="535"/>
      <c r="F972" s="536"/>
    </row>
    <row r="973" spans="1:8" ht="32.25" thickBot="1">
      <c r="A973" s="311">
        <f>+A964+1</f>
        <v>122</v>
      </c>
      <c r="B973" s="268" t="s">
        <v>1334</v>
      </c>
      <c r="C973" s="269" t="s">
        <v>178</v>
      </c>
      <c r="D973" s="270"/>
      <c r="E973" s="271"/>
      <c r="F973" s="573">
        <f>ROUND(SUM(F974:F979),0)</f>
        <v>33542</v>
      </c>
      <c r="G973" s="28" t="s">
        <v>1163</v>
      </c>
      <c r="H973" s="28">
        <f>F973*0.1</f>
        <v>3354.2000000000003</v>
      </c>
    </row>
    <row r="974" spans="1:8">
      <c r="A974" s="312">
        <v>0</v>
      </c>
      <c r="B974" s="181" t="s">
        <v>1530</v>
      </c>
      <c r="C974" s="218" t="s">
        <v>310</v>
      </c>
      <c r="D974" s="117">
        <v>0.4</v>
      </c>
      <c r="E974" s="535">
        <f>VLOOKUP(B974,INSUMOS!$B$8:$D$1012,3,FALSE)</f>
        <v>3000</v>
      </c>
      <c r="F974" s="536">
        <f>+D974*E974</f>
        <v>1200</v>
      </c>
    </row>
    <row r="975" spans="1:8">
      <c r="A975" s="312">
        <v>0</v>
      </c>
      <c r="B975" s="116" t="s">
        <v>67</v>
      </c>
      <c r="C975" s="217" t="s">
        <v>180</v>
      </c>
      <c r="D975" s="117">
        <v>0.02</v>
      </c>
      <c r="E975" s="535">
        <f>VLOOKUP(B975,INSUMOS!$B$8:$D$1012,3,FALSE)</f>
        <v>535140</v>
      </c>
      <c r="F975" s="536">
        <f>+D975*E975</f>
        <v>10702.800000000001</v>
      </c>
    </row>
    <row r="976" spans="1:8">
      <c r="A976" s="320">
        <v>0</v>
      </c>
      <c r="B976" s="292" t="s">
        <v>426</v>
      </c>
      <c r="C976" s="338" t="s">
        <v>76</v>
      </c>
      <c r="D976" s="322">
        <v>0.03</v>
      </c>
      <c r="E976" s="534">
        <f>SUM(F975)</f>
        <v>10702.800000000001</v>
      </c>
      <c r="F976" s="534">
        <f>+D976*E976</f>
        <v>321.084</v>
      </c>
    </row>
    <row r="977" spans="1:7">
      <c r="A977" s="320">
        <v>0</v>
      </c>
      <c r="B977" s="292" t="s">
        <v>271</v>
      </c>
      <c r="C977" s="338" t="s">
        <v>76</v>
      </c>
      <c r="D977" s="322">
        <v>0.03</v>
      </c>
      <c r="E977" s="534">
        <f>SUM(F974:F976)</f>
        <v>12223.884000000002</v>
      </c>
      <c r="F977" s="534">
        <f>+D977*E977</f>
        <v>366.71652000000006</v>
      </c>
    </row>
    <row r="978" spans="1:7">
      <c r="A978" s="320">
        <v>0</v>
      </c>
      <c r="B978" s="292" t="s">
        <v>11</v>
      </c>
      <c r="C978" s="338" t="s">
        <v>570</v>
      </c>
      <c r="D978" s="322">
        <v>0.03</v>
      </c>
      <c r="E978" s="534">
        <f>+F979</f>
        <v>20341.51275092256</v>
      </c>
      <c r="F978" s="534">
        <f>(D978*E978)</f>
        <v>610.24538252767684</v>
      </c>
    </row>
    <row r="979" spans="1:7">
      <c r="A979" s="312">
        <v>0</v>
      </c>
      <c r="B979" s="116" t="s">
        <v>9</v>
      </c>
      <c r="C979" s="217" t="s">
        <v>1593</v>
      </c>
      <c r="D979" s="117">
        <v>0.5</v>
      </c>
      <c r="E979" s="535">
        <f>VLOOKUP(B979,INSUMOS!$B$8:$D$1012,3,FALSE)</f>
        <v>40683.025501845121</v>
      </c>
      <c r="F979" s="536">
        <f>+D979*E979</f>
        <v>20341.51275092256</v>
      </c>
    </row>
    <row r="980" spans="1:7" ht="16.5" thickBot="1">
      <c r="A980" s="312">
        <v>0</v>
      </c>
      <c r="B980" s="116"/>
      <c r="C980" s="115"/>
      <c r="D980" s="117"/>
      <c r="E980" s="535"/>
      <c r="F980" s="536"/>
    </row>
    <row r="981" spans="1:7" ht="48" thickBot="1">
      <c r="A981" s="311">
        <f>+A973+1</f>
        <v>123</v>
      </c>
      <c r="B981" s="268" t="s">
        <v>1120</v>
      </c>
      <c r="C981" s="269" t="s">
        <v>178</v>
      </c>
      <c r="D981" s="270"/>
      <c r="E981" s="271"/>
      <c r="F981" s="573">
        <f>ROUND(SUM(F982:F988),0)</f>
        <v>45165</v>
      </c>
      <c r="G981" s="28" t="s">
        <v>1163</v>
      </c>
    </row>
    <row r="982" spans="1:7">
      <c r="A982" s="312">
        <v>0</v>
      </c>
      <c r="B982" s="181" t="s">
        <v>1530</v>
      </c>
      <c r="C982" s="218" t="s">
        <v>310</v>
      </c>
      <c r="D982" s="117">
        <v>0.4</v>
      </c>
      <c r="E982" s="535">
        <f>VLOOKUP(B982,INSUMOS!$B$8:$D$1012,3,FALSE)</f>
        <v>3000</v>
      </c>
      <c r="F982" s="536">
        <f>+D982*E982</f>
        <v>1200</v>
      </c>
    </row>
    <row r="983" spans="1:7">
      <c r="A983" s="312">
        <v>0</v>
      </c>
      <c r="B983" s="116" t="s">
        <v>67</v>
      </c>
      <c r="C983" s="217" t="s">
        <v>180</v>
      </c>
      <c r="D983" s="117">
        <v>0.02</v>
      </c>
      <c r="E983" s="535">
        <f>VLOOKUP(B983,INSUMOS!$B$8:$D$1012,3,FALSE)</f>
        <v>535140</v>
      </c>
      <c r="F983" s="536">
        <f>+D983*E983</f>
        <v>10702.800000000001</v>
      </c>
    </row>
    <row r="984" spans="1:7">
      <c r="A984" s="312">
        <v>0</v>
      </c>
      <c r="B984" s="181" t="s">
        <v>1531</v>
      </c>
      <c r="C984" s="217" t="s">
        <v>288</v>
      </c>
      <c r="D984" s="117">
        <f>+D983*185*0.1</f>
        <v>0.37000000000000005</v>
      </c>
      <c r="E984" s="540">
        <f>VLOOKUP(B984,INSUMOS!$B$8:$D$1012,3,FALSE)</f>
        <v>51801.89</v>
      </c>
      <c r="F984" s="536">
        <f>+D984*E984</f>
        <v>19166.699300000004</v>
      </c>
    </row>
    <row r="985" spans="1:7">
      <c r="A985" s="320">
        <v>0</v>
      </c>
      <c r="B985" s="292" t="s">
        <v>426</v>
      </c>
      <c r="C985" s="338" t="s">
        <v>76</v>
      </c>
      <c r="D985" s="322">
        <v>0.03</v>
      </c>
      <c r="E985" s="534">
        <f>SUM(F984)</f>
        <v>19166.699300000004</v>
      </c>
      <c r="F985" s="534">
        <f>+D985*E985</f>
        <v>575.00097900000014</v>
      </c>
    </row>
    <row r="986" spans="1:7">
      <c r="A986" s="320">
        <v>0</v>
      </c>
      <c r="B986" s="292" t="s">
        <v>271</v>
      </c>
      <c r="C986" s="338" t="s">
        <v>76</v>
      </c>
      <c r="D986" s="322">
        <v>0.03</v>
      </c>
      <c r="E986" s="534">
        <f>SUM(F982:F985)</f>
        <v>31644.500279000004</v>
      </c>
      <c r="F986" s="534">
        <f>+D986*E986</f>
        <v>949.33500837000008</v>
      </c>
    </row>
    <row r="987" spans="1:7">
      <c r="A987" s="320">
        <v>0</v>
      </c>
      <c r="B987" s="292" t="s">
        <v>11</v>
      </c>
      <c r="C987" s="338" t="s">
        <v>570</v>
      </c>
      <c r="D987" s="322">
        <v>0.03</v>
      </c>
      <c r="E987" s="534">
        <f>+F988</f>
        <v>12204.907650553536</v>
      </c>
      <c r="F987" s="534">
        <f>(D987*E987)</f>
        <v>366.14722951660605</v>
      </c>
    </row>
    <row r="988" spans="1:7">
      <c r="A988" s="312">
        <v>0</v>
      </c>
      <c r="B988" s="116" t="s">
        <v>9</v>
      </c>
      <c r="C988" s="217" t="s">
        <v>1593</v>
      </c>
      <c r="D988" s="117">
        <v>0.3</v>
      </c>
      <c r="E988" s="535">
        <f>VLOOKUP(B988,INSUMOS!$B$8:$D$1012,3,FALSE)</f>
        <v>40683.025501845121</v>
      </c>
      <c r="F988" s="536">
        <f>+D988*E988</f>
        <v>12204.907650553536</v>
      </c>
    </row>
    <row r="989" spans="1:7" ht="16.5" thickBot="1">
      <c r="A989" s="312">
        <v>0</v>
      </c>
      <c r="B989" s="116"/>
      <c r="C989" s="115"/>
      <c r="D989" s="117"/>
      <c r="E989" s="535"/>
      <c r="F989" s="536"/>
    </row>
    <row r="990" spans="1:7" ht="48" customHeight="1" thickBot="1">
      <c r="A990" s="311">
        <f>+A981+1</f>
        <v>124</v>
      </c>
      <c r="B990" s="268" t="s">
        <v>1029</v>
      </c>
      <c r="C990" s="269" t="s">
        <v>178</v>
      </c>
      <c r="D990" s="270"/>
      <c r="E990" s="271"/>
      <c r="F990" s="573">
        <f>ROUND(SUM(F991:F995),0)</f>
        <v>20896</v>
      </c>
      <c r="G990" s="28" t="s">
        <v>1345</v>
      </c>
    </row>
    <row r="991" spans="1:7">
      <c r="A991" s="312">
        <v>0</v>
      </c>
      <c r="B991" s="181" t="s">
        <v>1028</v>
      </c>
      <c r="C991" s="217" t="s">
        <v>288</v>
      </c>
      <c r="D991" s="117">
        <v>0.25</v>
      </c>
      <c r="E991" s="540">
        <f>VLOOKUP(B991,INSUMOS!$B$8:$D$1012,3,FALSE)</f>
        <v>58248.119999999995</v>
      </c>
      <c r="F991" s="536">
        <f>+D991*E991</f>
        <v>14562.029999999999</v>
      </c>
    </row>
    <row r="992" spans="1:7">
      <c r="A992" s="320">
        <v>0</v>
      </c>
      <c r="B992" s="292" t="s">
        <v>426</v>
      </c>
      <c r="C992" s="338" t="s">
        <v>76</v>
      </c>
      <c r="D992" s="322">
        <v>0.03</v>
      </c>
      <c r="E992" s="534">
        <f>SUM(F991)</f>
        <v>14562.029999999999</v>
      </c>
      <c r="F992" s="534">
        <f>+D992*E992</f>
        <v>436.86089999999996</v>
      </c>
    </row>
    <row r="993" spans="1:7">
      <c r="A993" s="320">
        <v>0</v>
      </c>
      <c r="B993" s="292" t="s">
        <v>271</v>
      </c>
      <c r="C993" s="338" t="s">
        <v>76</v>
      </c>
      <c r="D993" s="322">
        <v>0.03</v>
      </c>
      <c r="E993" s="534">
        <f>SUM(F991:F992)</f>
        <v>14998.890899999999</v>
      </c>
      <c r="F993" s="534">
        <f>+D993*E993</f>
        <v>449.96672699999993</v>
      </c>
    </row>
    <row r="994" spans="1:7">
      <c r="A994" s="320">
        <v>0</v>
      </c>
      <c r="B994" s="292" t="s">
        <v>11</v>
      </c>
      <c r="C994" s="338" t="s">
        <v>570</v>
      </c>
      <c r="D994" s="322">
        <v>0.03</v>
      </c>
      <c r="E994" s="534">
        <f>+F995</f>
        <v>5288.7933152398655</v>
      </c>
      <c r="F994" s="534">
        <f>(D994*E994)</f>
        <v>158.66379945719595</v>
      </c>
    </row>
    <row r="995" spans="1:7">
      <c r="A995" s="312">
        <v>0</v>
      </c>
      <c r="B995" s="116" t="s">
        <v>9</v>
      </c>
      <c r="C995" s="217" t="s">
        <v>1593</v>
      </c>
      <c r="D995" s="117">
        <v>0.13</v>
      </c>
      <c r="E995" s="535">
        <f>VLOOKUP(B995,INSUMOS!$B$8:$D$1012,3,FALSE)</f>
        <v>40683.025501845121</v>
      </c>
      <c r="F995" s="536">
        <f>+D995*E995</f>
        <v>5288.7933152398655</v>
      </c>
    </row>
    <row r="996" spans="1:7" ht="16.5" thickBot="1">
      <c r="A996" s="312">
        <v>0</v>
      </c>
      <c r="B996" s="116"/>
      <c r="C996" s="115"/>
      <c r="D996" s="117"/>
      <c r="E996" s="535"/>
      <c r="F996" s="536"/>
    </row>
    <row r="997" spans="1:7" ht="16.5" thickBot="1">
      <c r="A997" s="311">
        <f>+A990+1</f>
        <v>125</v>
      </c>
      <c r="B997" s="268" t="s">
        <v>63</v>
      </c>
      <c r="C997" s="269" t="s">
        <v>13</v>
      </c>
      <c r="D997" s="270"/>
      <c r="E997" s="271"/>
      <c r="F997" s="573">
        <f>ROUND(SUM(F998:F1002),0)</f>
        <v>9730</v>
      </c>
      <c r="G997" s="28" t="s">
        <v>1345</v>
      </c>
    </row>
    <row r="998" spans="1:7">
      <c r="A998" s="312">
        <v>0</v>
      </c>
      <c r="B998" s="116" t="s">
        <v>67</v>
      </c>
      <c r="C998" s="217" t="s">
        <v>180</v>
      </c>
      <c r="D998" s="155">
        <v>9.0000000000000008E-4</v>
      </c>
      <c r="E998" s="535">
        <f>VLOOKUP(B998,INSUMOS!$B$8:$D$1012,3,FALSE)</f>
        <v>535140</v>
      </c>
      <c r="F998" s="536">
        <f>+D998*E998</f>
        <v>481.62600000000003</v>
      </c>
    </row>
    <row r="999" spans="1:7">
      <c r="A999" s="320">
        <v>0</v>
      </c>
      <c r="B999" s="292" t="s">
        <v>426</v>
      </c>
      <c r="C999" s="338" t="s">
        <v>76</v>
      </c>
      <c r="D999" s="322">
        <v>0.03</v>
      </c>
      <c r="E999" s="534">
        <f>SUM(F998)</f>
        <v>481.62600000000003</v>
      </c>
      <c r="F999" s="534">
        <f>+D999*E999</f>
        <v>14.448780000000001</v>
      </c>
    </row>
    <row r="1000" spans="1:7">
      <c r="A1000" s="320">
        <v>0</v>
      </c>
      <c r="B1000" s="292" t="s">
        <v>271</v>
      </c>
      <c r="C1000" s="338" t="s">
        <v>76</v>
      </c>
      <c r="D1000" s="322">
        <v>0.03</v>
      </c>
      <c r="E1000" s="534">
        <f>SUM(F998:F999)</f>
        <v>496.07478000000003</v>
      </c>
      <c r="F1000" s="534">
        <f>+D1000*E1000</f>
        <v>14.8822434</v>
      </c>
    </row>
    <row r="1001" spans="1:7">
      <c r="A1001" s="320">
        <v>0</v>
      </c>
      <c r="B1001" s="292" t="s">
        <v>11</v>
      </c>
      <c r="C1001" s="338" t="s">
        <v>570</v>
      </c>
      <c r="D1001" s="322">
        <v>0.03</v>
      </c>
      <c r="E1001" s="534">
        <f>+F1002</f>
        <v>8950.2656104059261</v>
      </c>
      <c r="F1001" s="534">
        <f>(D1001*E1001)</f>
        <v>268.50796831217775</v>
      </c>
    </row>
    <row r="1002" spans="1:7">
      <c r="A1002" s="312">
        <v>0</v>
      </c>
      <c r="B1002" s="116" t="s">
        <v>9</v>
      </c>
      <c r="C1002" s="217" t="s">
        <v>1593</v>
      </c>
      <c r="D1002" s="117">
        <f>0.22</f>
        <v>0.22</v>
      </c>
      <c r="E1002" s="535">
        <f>VLOOKUP(B1002,INSUMOS!$B$8:$D$1012,3,FALSE)</f>
        <v>40683.025501845121</v>
      </c>
      <c r="F1002" s="536">
        <f>+D1002*E1002</f>
        <v>8950.2656104059261</v>
      </c>
    </row>
    <row r="1003" spans="1:7" ht="16.5" thickBot="1">
      <c r="A1003" s="312">
        <v>0</v>
      </c>
      <c r="B1003" s="116"/>
      <c r="C1003" s="115"/>
      <c r="D1003" s="117"/>
      <c r="E1003" s="535"/>
      <c r="F1003" s="536"/>
    </row>
    <row r="1004" spans="1:7" ht="16.5" thickBot="1">
      <c r="A1004" s="311">
        <f>+A997+1</f>
        <v>126</v>
      </c>
      <c r="B1004" s="268" t="s">
        <v>183</v>
      </c>
      <c r="C1004" s="269" t="s">
        <v>178</v>
      </c>
      <c r="D1004" s="270"/>
      <c r="E1004" s="271"/>
      <c r="F1004" s="573">
        <f>ROUND(SUM(F1005:F1010),0)</f>
        <v>35258</v>
      </c>
      <c r="G1004" s="28" t="s">
        <v>1345</v>
      </c>
    </row>
    <row r="1005" spans="1:7">
      <c r="A1005" s="312">
        <v>0</v>
      </c>
      <c r="B1005" s="116" t="s">
        <v>67</v>
      </c>
      <c r="C1005" s="217" t="s">
        <v>180</v>
      </c>
      <c r="D1005" s="117">
        <f>0.02</f>
        <v>0.02</v>
      </c>
      <c r="E1005" s="535">
        <f>VLOOKUP(B1005,INSUMOS!$B$8:$D$1012,3,FALSE)</f>
        <v>535140</v>
      </c>
      <c r="F1005" s="536">
        <f>+D1005*E1005</f>
        <v>10702.800000000001</v>
      </c>
    </row>
    <row r="1006" spans="1:7">
      <c r="A1006" s="320">
        <v>0</v>
      </c>
      <c r="B1006" s="292" t="s">
        <v>426</v>
      </c>
      <c r="C1006" s="338" t="s">
        <v>76</v>
      </c>
      <c r="D1006" s="322">
        <v>0.08</v>
      </c>
      <c r="E1006" s="534">
        <f>SUM(F1005)</f>
        <v>10702.800000000001</v>
      </c>
      <c r="F1006" s="534">
        <f>+D1006*E1006</f>
        <v>856.22400000000016</v>
      </c>
    </row>
    <row r="1007" spans="1:7">
      <c r="A1007" s="320">
        <v>0</v>
      </c>
      <c r="B1007" s="292" t="s">
        <v>271</v>
      </c>
      <c r="C1007" s="338" t="s">
        <v>76</v>
      </c>
      <c r="D1007" s="322">
        <v>0.03</v>
      </c>
      <c r="E1007" s="534">
        <f>SUM(F1005:F1006)</f>
        <v>11559.024000000001</v>
      </c>
      <c r="F1007" s="534">
        <f>+D1007*E1007</f>
        <v>346.77072000000004</v>
      </c>
    </row>
    <row r="1008" spans="1:7">
      <c r="A1008" s="312">
        <v>0</v>
      </c>
      <c r="B1008" s="181" t="s">
        <v>1530</v>
      </c>
      <c r="C1008" s="218" t="s">
        <v>310</v>
      </c>
      <c r="D1008" s="117">
        <v>0.8</v>
      </c>
      <c r="E1008" s="535">
        <f>VLOOKUP(B1008,INSUMOS!$B$8:$D$1012,3,FALSE)</f>
        <v>3000</v>
      </c>
      <c r="F1008" s="536">
        <f>+D1008*E1008</f>
        <v>2400</v>
      </c>
    </row>
    <row r="1009" spans="1:11">
      <c r="A1009" s="320">
        <v>0</v>
      </c>
      <c r="B1009" s="292" t="s">
        <v>11</v>
      </c>
      <c r="C1009" s="338" t="s">
        <v>570</v>
      </c>
      <c r="D1009" s="322">
        <v>0.03</v>
      </c>
      <c r="E1009" s="534">
        <f>+F1010</f>
        <v>20341.51275092256</v>
      </c>
      <c r="F1009" s="534">
        <f>(D1009*E1009)</f>
        <v>610.24538252767684</v>
      </c>
    </row>
    <row r="1010" spans="1:11">
      <c r="A1010" s="312">
        <v>0</v>
      </c>
      <c r="B1010" s="116" t="s">
        <v>9</v>
      </c>
      <c r="C1010" s="217" t="s">
        <v>1593</v>
      </c>
      <c r="D1010" s="117">
        <f>0.5</f>
        <v>0.5</v>
      </c>
      <c r="E1010" s="535">
        <f>VLOOKUP(B1010,INSUMOS!$B$8:$D$1012,3,FALSE)</f>
        <v>40683.025501845121</v>
      </c>
      <c r="F1010" s="536">
        <f>+D1010*E1010</f>
        <v>20341.51275092256</v>
      </c>
    </row>
    <row r="1011" spans="1:11" ht="16.5" thickBot="1">
      <c r="A1011" s="312">
        <v>0</v>
      </c>
      <c r="B1011" s="116"/>
      <c r="C1011" s="115"/>
      <c r="D1011" s="117"/>
      <c r="E1011" s="535"/>
      <c r="F1011" s="536"/>
    </row>
    <row r="1012" spans="1:11" ht="16.5" thickBot="1">
      <c r="A1012" s="311">
        <f>+A1004+1</f>
        <v>127</v>
      </c>
      <c r="B1012" s="268" t="s">
        <v>182</v>
      </c>
      <c r="C1012" s="269" t="s">
        <v>13</v>
      </c>
      <c r="D1012" s="270"/>
      <c r="E1012" s="271"/>
      <c r="F1012" s="573">
        <f>ROUND(SUM(F1013:F1018),0)</f>
        <v>16850</v>
      </c>
      <c r="G1012" s="28" t="s">
        <v>1345</v>
      </c>
    </row>
    <row r="1013" spans="1:11" ht="18">
      <c r="A1013" s="312">
        <v>0</v>
      </c>
      <c r="B1013" s="116" t="s">
        <v>67</v>
      </c>
      <c r="C1013" s="217" t="s">
        <v>180</v>
      </c>
      <c r="D1013" s="117">
        <f>0.025*0.4</f>
        <v>1.0000000000000002E-2</v>
      </c>
      <c r="E1013" s="535">
        <f>VLOOKUP(B1013,INSUMOS!$B$8:$D$1012,3,FALSE)</f>
        <v>535140</v>
      </c>
      <c r="F1013" s="536">
        <f>+D1013*E1013</f>
        <v>5351.4000000000015</v>
      </c>
      <c r="I1013" s="748"/>
      <c r="J1013" s="748"/>
      <c r="K1013" s="748"/>
    </row>
    <row r="1014" spans="1:11">
      <c r="A1014" s="320">
        <v>0</v>
      </c>
      <c r="B1014" s="292" t="s">
        <v>426</v>
      </c>
      <c r="C1014" s="338" t="s">
        <v>76</v>
      </c>
      <c r="D1014" s="322">
        <v>0.03</v>
      </c>
      <c r="E1014" s="534">
        <f>SUM(F1013)</f>
        <v>5351.4000000000015</v>
      </c>
      <c r="F1014" s="534">
        <f>+D1014*E1014</f>
        <v>160.54200000000003</v>
      </c>
    </row>
    <row r="1015" spans="1:11">
      <c r="A1015" s="320">
        <v>0</v>
      </c>
      <c r="B1015" s="292" t="s">
        <v>271</v>
      </c>
      <c r="C1015" s="338" t="s">
        <v>76</v>
      </c>
      <c r="D1015" s="322">
        <v>0.03</v>
      </c>
      <c r="E1015" s="534">
        <f>SUM(F1013:F1014)</f>
        <v>5511.9420000000018</v>
      </c>
      <c r="F1015" s="534">
        <f>+D1015*E1015</f>
        <v>165.35826000000006</v>
      </c>
    </row>
    <row r="1016" spans="1:11">
      <c r="A1016" s="312">
        <v>0</v>
      </c>
      <c r="B1016" s="181" t="s">
        <v>1530</v>
      </c>
      <c r="C1016" s="218" t="s">
        <v>310</v>
      </c>
      <c r="D1016" s="117">
        <v>0.4</v>
      </c>
      <c r="E1016" s="535">
        <f>VLOOKUP(B1016,INSUMOS!$B$8:$D$1012,3,FALSE)</f>
        <v>3000</v>
      </c>
      <c r="F1016" s="536">
        <f>+D1016*E1016</f>
        <v>1200</v>
      </c>
    </row>
    <row r="1017" spans="1:11">
      <c r="A1017" s="320">
        <v>0</v>
      </c>
      <c r="B1017" s="292" t="s">
        <v>11</v>
      </c>
      <c r="C1017" s="338" t="s">
        <v>570</v>
      </c>
      <c r="D1017" s="322">
        <v>0.03</v>
      </c>
      <c r="E1017" s="534">
        <f>+F1018</f>
        <v>9682.5600694391378</v>
      </c>
      <c r="F1017" s="534">
        <f>(D1017*E1017)</f>
        <v>290.47680208317411</v>
      </c>
    </row>
    <row r="1018" spans="1:11">
      <c r="A1018" s="312">
        <v>0</v>
      </c>
      <c r="B1018" s="116" t="s">
        <v>9</v>
      </c>
      <c r="C1018" s="217" t="s">
        <v>1593</v>
      </c>
      <c r="D1018" s="117">
        <f>0.34*70%</f>
        <v>0.23799999999999999</v>
      </c>
      <c r="E1018" s="535">
        <f>VLOOKUP(B1018,INSUMOS!$B$8:$D$1012,3,FALSE)</f>
        <v>40683.025501845121</v>
      </c>
      <c r="F1018" s="536">
        <f>+D1018*E1018</f>
        <v>9682.5600694391378</v>
      </c>
    </row>
    <row r="1019" spans="1:11" ht="16.5" thickBot="1">
      <c r="A1019" s="312">
        <v>0</v>
      </c>
      <c r="B1019" s="116"/>
      <c r="C1019" s="115"/>
      <c r="D1019" s="117"/>
      <c r="E1019" s="535"/>
      <c r="F1019" s="536"/>
    </row>
    <row r="1020" spans="1:11" ht="16.5" thickBot="1">
      <c r="A1020" s="311">
        <f>+A1012+1</f>
        <v>128</v>
      </c>
      <c r="B1020" s="268" t="s">
        <v>101</v>
      </c>
      <c r="C1020" s="269" t="s">
        <v>13</v>
      </c>
      <c r="D1020" s="270"/>
      <c r="E1020" s="271"/>
      <c r="F1020" s="573">
        <f>ROUND(SUM(F1021:F1026),0)</f>
        <v>7356</v>
      </c>
      <c r="G1020" s="28" t="s">
        <v>1345</v>
      </c>
    </row>
    <row r="1021" spans="1:11">
      <c r="A1021" s="312">
        <v>0</v>
      </c>
      <c r="B1021" s="116" t="s">
        <v>67</v>
      </c>
      <c r="C1021" s="217" t="s">
        <v>180</v>
      </c>
      <c r="D1021" s="117">
        <v>4.1999999999999997E-3</v>
      </c>
      <c r="E1021" s="535">
        <f>VLOOKUP(B1021,INSUMOS!$B$8:$D$1012,3,FALSE)</f>
        <v>535140</v>
      </c>
      <c r="F1021" s="536">
        <f>+D1021*E1021</f>
        <v>2247.5879999999997</v>
      </c>
      <c r="H1021" s="36"/>
    </row>
    <row r="1022" spans="1:11">
      <c r="A1022" s="320">
        <v>0</v>
      </c>
      <c r="B1022" s="292" t="s">
        <v>426</v>
      </c>
      <c r="C1022" s="338" t="s">
        <v>76</v>
      </c>
      <c r="D1022" s="322">
        <v>0.03</v>
      </c>
      <c r="E1022" s="534">
        <f>SUM(F1021)</f>
        <v>2247.5879999999997</v>
      </c>
      <c r="F1022" s="534">
        <f>+D1022*E1022</f>
        <v>67.427639999999997</v>
      </c>
      <c r="H1022" s="36"/>
    </row>
    <row r="1023" spans="1:11">
      <c r="A1023" s="320">
        <v>0</v>
      </c>
      <c r="B1023" s="292" t="s">
        <v>271</v>
      </c>
      <c r="C1023" s="338" t="s">
        <v>76</v>
      </c>
      <c r="D1023" s="322">
        <v>0.03</v>
      </c>
      <c r="E1023" s="534">
        <f>SUM(F1021:F1022)</f>
        <v>2315.0156399999996</v>
      </c>
      <c r="F1023" s="534">
        <f>+D1023*E1023</f>
        <v>69.450469199999986</v>
      </c>
      <c r="H1023" s="36"/>
    </row>
    <row r="1024" spans="1:11">
      <c r="A1024" s="312">
        <v>0</v>
      </c>
      <c r="B1024" s="181" t="s">
        <v>1530</v>
      </c>
      <c r="C1024" s="218" t="s">
        <v>310</v>
      </c>
      <c r="D1024" s="117">
        <v>0.4</v>
      </c>
      <c r="E1024" s="535">
        <f>VLOOKUP(B1024,INSUMOS!$B$8:$D$1012,3,FALSE)</f>
        <v>3000</v>
      </c>
      <c r="F1024" s="536">
        <f>+D1024*E1024</f>
        <v>1200</v>
      </c>
      <c r="H1024" s="36"/>
    </row>
    <row r="1025" spans="1:11">
      <c r="A1025" s="320">
        <v>0</v>
      </c>
      <c r="B1025" s="292" t="s">
        <v>11</v>
      </c>
      <c r="C1025" s="338" t="s">
        <v>570</v>
      </c>
      <c r="D1025" s="322">
        <v>0.03</v>
      </c>
      <c r="E1025" s="534">
        <f>+F1026</f>
        <v>3661.4722951660606</v>
      </c>
      <c r="F1025" s="534">
        <f>(D1025*E1025)</f>
        <v>109.84416885498182</v>
      </c>
    </row>
    <row r="1026" spans="1:11">
      <c r="A1026" s="312">
        <v>0</v>
      </c>
      <c r="B1026" s="116" t="s">
        <v>9</v>
      </c>
      <c r="C1026" s="217" t="s">
        <v>1593</v>
      </c>
      <c r="D1026" s="117">
        <f>0.09</f>
        <v>0.09</v>
      </c>
      <c r="E1026" s="535">
        <f>VLOOKUP(B1026,INSUMOS!$B$8:$D$1012,3,FALSE)</f>
        <v>40683.025501845121</v>
      </c>
      <c r="F1026" s="536">
        <f>+D1026*E1026</f>
        <v>3661.4722951660606</v>
      </c>
    </row>
    <row r="1027" spans="1:11" ht="16.5" thickBot="1">
      <c r="A1027" s="312">
        <v>0</v>
      </c>
      <c r="B1027" s="116"/>
      <c r="C1027" s="115"/>
      <c r="D1027" s="117"/>
      <c r="E1027" s="28"/>
      <c r="F1027" s="118"/>
    </row>
    <row r="1028" spans="1:11" ht="19.5" thickBot="1">
      <c r="A1028" s="310" t="s">
        <v>724</v>
      </c>
      <c r="B1028" s="583" t="s">
        <v>551</v>
      </c>
      <c r="C1028" s="583"/>
      <c r="D1028" s="583"/>
      <c r="E1028" s="583"/>
      <c r="F1028" s="584"/>
    </row>
    <row r="1029" spans="1:11" ht="16.5" thickBot="1">
      <c r="A1029" s="311">
        <f>+A1020+1</f>
        <v>129</v>
      </c>
      <c r="B1029" s="268" t="s">
        <v>64</v>
      </c>
      <c r="C1029" s="269" t="s">
        <v>180</v>
      </c>
      <c r="D1029" s="270"/>
      <c r="E1029" s="271"/>
      <c r="F1029" s="573">
        <f>ROUND(SUM(F1030:F1038),0)</f>
        <v>1612354</v>
      </c>
      <c r="G1029" s="751"/>
      <c r="H1029" s="751"/>
    </row>
    <row r="1030" spans="1:11" ht="31.5">
      <c r="A1030" s="312">
        <v>0</v>
      </c>
      <c r="B1030" s="116" t="s">
        <v>895</v>
      </c>
      <c r="C1030" s="217" t="s">
        <v>180</v>
      </c>
      <c r="D1030" s="117">
        <v>1</v>
      </c>
      <c r="E1030" s="546">
        <f>VLOOKUP(B1030,INSUMOS!$B$8:$D$1012,3,FALSE)</f>
        <v>526593</v>
      </c>
      <c r="F1030" s="557">
        <f t="shared" ref="F1030:F1035" si="37">+D1030*E1030</f>
        <v>526593</v>
      </c>
      <c r="H1030" s="150"/>
      <c r="I1030" s="28"/>
    </row>
    <row r="1031" spans="1:11">
      <c r="A1031" s="320">
        <v>0</v>
      </c>
      <c r="B1031" s="292" t="s">
        <v>426</v>
      </c>
      <c r="C1031" s="338" t="s">
        <v>76</v>
      </c>
      <c r="D1031" s="322">
        <v>0.03</v>
      </c>
      <c r="E1031" s="547">
        <f>SUM(F1030:F1030)</f>
        <v>526593</v>
      </c>
      <c r="F1031" s="547">
        <f t="shared" si="37"/>
        <v>15797.789999999999</v>
      </c>
      <c r="K1031" s="38"/>
    </row>
    <row r="1032" spans="1:11">
      <c r="A1032" s="312">
        <v>0</v>
      </c>
      <c r="B1032" s="181" t="s">
        <v>1530</v>
      </c>
      <c r="C1032" s="218" t="s">
        <v>310</v>
      </c>
      <c r="D1032" s="117">
        <v>3</v>
      </c>
      <c r="E1032" s="546">
        <f>VLOOKUP(B1032,INSUMOS!$B$8:$D$1012,3,FALSE)</f>
        <v>3000</v>
      </c>
      <c r="F1032" s="557">
        <f t="shared" si="37"/>
        <v>9000</v>
      </c>
      <c r="K1032" s="38"/>
    </row>
    <row r="1033" spans="1:11">
      <c r="A1033" s="320">
        <v>0</v>
      </c>
      <c r="B1033" s="292" t="s">
        <v>326</v>
      </c>
      <c r="C1033" s="338" t="s">
        <v>180</v>
      </c>
      <c r="D1033" s="322">
        <v>1</v>
      </c>
      <c r="E1033" s="547">
        <v>262392</v>
      </c>
      <c r="F1033" s="547">
        <f>+D1033*E1033</f>
        <v>262392</v>
      </c>
      <c r="K1033" s="38"/>
    </row>
    <row r="1034" spans="1:11" ht="47.25">
      <c r="A1034" s="320">
        <v>0</v>
      </c>
      <c r="B1034" s="292" t="s">
        <v>1364</v>
      </c>
      <c r="C1034" s="217" t="s">
        <v>180</v>
      </c>
      <c r="D1034" s="322">
        <v>1</v>
      </c>
      <c r="E1034" s="547">
        <f>F298</f>
        <v>19223</v>
      </c>
      <c r="F1034" s="547">
        <f t="shared" si="37"/>
        <v>19223</v>
      </c>
      <c r="K1034" s="38"/>
    </row>
    <row r="1035" spans="1:11" ht="48" customHeight="1">
      <c r="A1035" s="312">
        <v>0</v>
      </c>
      <c r="B1035" s="181" t="s">
        <v>1572</v>
      </c>
      <c r="C1035" s="217" t="s">
        <v>310</v>
      </c>
      <c r="D1035" s="117">
        <v>0.25</v>
      </c>
      <c r="E1035" s="546">
        <f>VLOOKUP(B1035,INSUMOS!$B$8:$D$1012,3,FALSE)</f>
        <v>59656.292638743078</v>
      </c>
      <c r="F1035" s="557">
        <f t="shared" si="37"/>
        <v>14914.073159685769</v>
      </c>
      <c r="G1035" s="295"/>
      <c r="H1035" s="169">
        <v>649968.56785049115</v>
      </c>
      <c r="K1035" s="38"/>
    </row>
    <row r="1036" spans="1:11">
      <c r="A1036" s="320">
        <v>0</v>
      </c>
      <c r="B1036" s="292" t="s">
        <v>11</v>
      </c>
      <c r="C1036" s="338" t="s">
        <v>570</v>
      </c>
      <c r="D1036" s="322">
        <v>0.03</v>
      </c>
      <c r="E1036" s="547">
        <f>+F1038</f>
        <v>528879.33152398653</v>
      </c>
      <c r="F1036" s="547">
        <f>(D1036*E1036)</f>
        <v>15866.379945719595</v>
      </c>
      <c r="G1036" s="28">
        <f>F1038+F1037</f>
        <v>748567.66923395009</v>
      </c>
      <c r="H1036" s="28">
        <f>H1035-G1036</f>
        <v>-98599.101383458939</v>
      </c>
      <c r="K1036" s="38"/>
    </row>
    <row r="1037" spans="1:11">
      <c r="A1037" s="320"/>
      <c r="B1037" s="292" t="str">
        <f>MO!A115</f>
        <v xml:space="preserve">CUADRILLA "DD" (Carpinterias) </v>
      </c>
      <c r="C1037" s="126" t="s">
        <v>10</v>
      </c>
      <c r="D1037" s="237">
        <v>4.5</v>
      </c>
      <c r="E1037" s="546">
        <f>MO!D125</f>
        <v>48819.630602214136</v>
      </c>
      <c r="F1037" s="547">
        <f>+D1037*E1037</f>
        <v>219688.33770996361</v>
      </c>
      <c r="G1037" s="295"/>
      <c r="K1037" s="38"/>
    </row>
    <row r="1038" spans="1:11">
      <c r="A1038" s="312">
        <v>0</v>
      </c>
      <c r="B1038" s="116" t="s">
        <v>9</v>
      </c>
      <c r="C1038" s="217" t="s">
        <v>1593</v>
      </c>
      <c r="D1038" s="117">
        <v>13</v>
      </c>
      <c r="E1038" s="546">
        <f>VLOOKUP(B1038,INSUMOS!$B$8:$D$1012,3,FALSE)</f>
        <v>40683.025501845121</v>
      </c>
      <c r="F1038" s="547">
        <f>+D1038*E1038</f>
        <v>528879.33152398653</v>
      </c>
      <c r="G1038" s="501" t="s">
        <v>1532</v>
      </c>
      <c r="H1038" s="295"/>
      <c r="I1038" s="296"/>
    </row>
    <row r="1039" spans="1:11" ht="16.5" thickBot="1">
      <c r="A1039" s="312">
        <v>0</v>
      </c>
      <c r="B1039" s="116"/>
      <c r="C1039" s="115"/>
      <c r="D1039" s="117"/>
      <c r="E1039" s="558"/>
      <c r="F1039" s="557"/>
    </row>
    <row r="1040" spans="1:11" ht="33.75" customHeight="1" thickBot="1">
      <c r="A1040" s="311">
        <f>+A1029+1</f>
        <v>130</v>
      </c>
      <c r="B1040" s="268" t="s">
        <v>65</v>
      </c>
      <c r="C1040" s="269" t="s">
        <v>180</v>
      </c>
      <c r="D1040" s="270"/>
      <c r="E1040" s="271"/>
      <c r="F1040" s="573">
        <f>ROUND(SUM(F1041:F1048),0)</f>
        <v>1539400</v>
      </c>
      <c r="G1040" s="28" t="s">
        <v>1400</v>
      </c>
      <c r="K1040" s="38"/>
    </row>
    <row r="1041" spans="1:11" ht="31.5">
      <c r="A1041" s="312">
        <v>0</v>
      </c>
      <c r="B1041" s="116" t="s">
        <v>895</v>
      </c>
      <c r="C1041" s="217" t="s">
        <v>180</v>
      </c>
      <c r="D1041" s="117">
        <v>1</v>
      </c>
      <c r="E1041" s="546">
        <f>VLOOKUP(B1041,INSUMOS!$B$8:$D$1012,3,FALSE)</f>
        <v>526593</v>
      </c>
      <c r="F1041" s="557">
        <f t="shared" ref="F1041:F1046" si="38">+D1041*E1041</f>
        <v>526593</v>
      </c>
    </row>
    <row r="1042" spans="1:11">
      <c r="A1042" s="320">
        <v>0</v>
      </c>
      <c r="B1042" s="292" t="s">
        <v>426</v>
      </c>
      <c r="C1042" s="338" t="s">
        <v>76</v>
      </c>
      <c r="D1042" s="322">
        <v>0.03</v>
      </c>
      <c r="E1042" s="547">
        <f>SUM(F1041:F1041)</f>
        <v>526593</v>
      </c>
      <c r="F1042" s="547">
        <f t="shared" si="38"/>
        <v>15797.789999999999</v>
      </c>
    </row>
    <row r="1043" spans="1:11" ht="50.25" customHeight="1">
      <c r="A1043" s="320">
        <v>0</v>
      </c>
      <c r="B1043" s="292" t="str">
        <f>B1034</f>
        <v>ACARREO EN CARRETILLA DE MATERIALES, ESCOMBROS Y OTROS, DISTANCIA MAXIMA 100  ML</v>
      </c>
      <c r="C1043" s="217" t="s">
        <v>180</v>
      </c>
      <c r="D1043" s="322">
        <v>1</v>
      </c>
      <c r="E1043" s="547">
        <f>E1034</f>
        <v>19223</v>
      </c>
      <c r="F1043" s="547">
        <f t="shared" si="38"/>
        <v>19223</v>
      </c>
    </row>
    <row r="1044" spans="1:11" ht="31.5">
      <c r="A1044" s="312">
        <v>0</v>
      </c>
      <c r="B1044" s="181" t="s">
        <v>1572</v>
      </c>
      <c r="C1044" s="217" t="s">
        <v>310</v>
      </c>
      <c r="D1044" s="117">
        <v>0.25</v>
      </c>
      <c r="E1044" s="546">
        <f>VLOOKUP(B1044,INSUMOS!$B$8:$D$1012,3,FALSE)</f>
        <v>59656.292638743078</v>
      </c>
      <c r="F1044" s="557">
        <f t="shared" si="38"/>
        <v>14914.073159685769</v>
      </c>
      <c r="G1044" s="295"/>
      <c r="I1044" s="38"/>
    </row>
    <row r="1045" spans="1:11" ht="18.75">
      <c r="A1045" s="320">
        <v>0</v>
      </c>
      <c r="B1045" s="292" t="s">
        <v>337</v>
      </c>
      <c r="C1045" s="338" t="s">
        <v>180</v>
      </c>
      <c r="D1045" s="322">
        <v>1</v>
      </c>
      <c r="E1045" s="547">
        <v>283416.00000000006</v>
      </c>
      <c r="F1045" s="547">
        <f t="shared" si="38"/>
        <v>283416.00000000006</v>
      </c>
      <c r="H1045" s="52"/>
      <c r="J1045" s="38"/>
    </row>
    <row r="1046" spans="1:11">
      <c r="A1046" s="312">
        <v>0</v>
      </c>
      <c r="B1046" s="181" t="s">
        <v>1530</v>
      </c>
      <c r="C1046" s="218" t="s">
        <v>310</v>
      </c>
      <c r="D1046" s="117">
        <v>3</v>
      </c>
      <c r="E1046" s="546">
        <f>VLOOKUP(B1046,INSUMOS!$B$8:$D$1012,3,FALSE)</f>
        <v>3000</v>
      </c>
      <c r="F1046" s="557">
        <f t="shared" si="38"/>
        <v>9000</v>
      </c>
      <c r="K1046" s="38"/>
    </row>
    <row r="1047" spans="1:11">
      <c r="A1047" s="320">
        <v>0</v>
      </c>
      <c r="B1047" s="292" t="s">
        <v>11</v>
      </c>
      <c r="C1047" s="338" t="s">
        <v>570</v>
      </c>
      <c r="D1047" s="322">
        <v>0.03</v>
      </c>
      <c r="E1047" s="547">
        <f>+F1048</f>
        <v>650928.40802952193</v>
      </c>
      <c r="F1047" s="547">
        <f>(D1047*E1047)</f>
        <v>19527.852240885659</v>
      </c>
      <c r="I1047" s="54"/>
      <c r="J1047" s="54"/>
      <c r="K1047" s="54"/>
    </row>
    <row r="1048" spans="1:11">
      <c r="A1048" s="312">
        <v>0</v>
      </c>
      <c r="B1048" s="116" t="s">
        <v>9</v>
      </c>
      <c r="C1048" s="217" t="s">
        <v>1593</v>
      </c>
      <c r="D1048" s="117">
        <v>16</v>
      </c>
      <c r="E1048" s="558">
        <f>VLOOKUP(B1048,INSUMOS!$B$8:$D$1012,3,FALSE)</f>
        <v>40683.025501845121</v>
      </c>
      <c r="F1048" s="547">
        <f>+D1048*E1048</f>
        <v>650928.40802952193</v>
      </c>
      <c r="G1048" s="501" t="s">
        <v>1532</v>
      </c>
    </row>
    <row r="1049" spans="1:11" ht="16.5" thickBot="1">
      <c r="A1049" s="312">
        <v>0</v>
      </c>
      <c r="B1049" s="116"/>
      <c r="C1049" s="115"/>
      <c r="D1049" s="117"/>
      <c r="E1049" s="558"/>
      <c r="F1049" s="557"/>
    </row>
    <row r="1050" spans="1:11" ht="38.25" customHeight="1" thickBot="1">
      <c r="A1050" s="311">
        <f>+A1040+1</f>
        <v>131</v>
      </c>
      <c r="B1050" s="268" t="s">
        <v>1248</v>
      </c>
      <c r="C1050" s="269" t="s">
        <v>180</v>
      </c>
      <c r="D1050" s="270"/>
      <c r="E1050" s="271"/>
      <c r="F1050" s="573">
        <f>ROUND(SUM(F1051:F1059),0)</f>
        <v>1511624</v>
      </c>
      <c r="H1050" s="52"/>
      <c r="I1050" s="54"/>
      <c r="J1050" s="54"/>
      <c r="K1050" s="54"/>
    </row>
    <row r="1051" spans="1:11" ht="21" customHeight="1">
      <c r="A1051" s="312">
        <v>0</v>
      </c>
      <c r="B1051" s="116" t="s">
        <v>676</v>
      </c>
      <c r="C1051" s="217" t="s">
        <v>1595</v>
      </c>
      <c r="D1051" s="117">
        <v>4</v>
      </c>
      <c r="E1051" s="560">
        <f>VLOOKUP(B1051,INSUMOS!$B$8:$D$1012,3,FALSE)</f>
        <v>5696.8869999999997</v>
      </c>
      <c r="F1051" s="557">
        <f t="shared" ref="F1051:F1057" si="39">+D1051*E1051</f>
        <v>22787.547999999999</v>
      </c>
    </row>
    <row r="1052" spans="1:11" ht="31.5">
      <c r="A1052" s="312">
        <v>0</v>
      </c>
      <c r="B1052" s="116" t="s">
        <v>895</v>
      </c>
      <c r="C1052" s="217" t="s">
        <v>180</v>
      </c>
      <c r="D1052" s="117">
        <v>1</v>
      </c>
      <c r="E1052" s="546">
        <f>VLOOKUP(B1052,INSUMOS!$B$8:$D$1012,3,FALSE)</f>
        <v>526593</v>
      </c>
      <c r="F1052" s="557">
        <f t="shared" si="39"/>
        <v>526593</v>
      </c>
    </row>
    <row r="1053" spans="1:11">
      <c r="A1053" s="320">
        <v>0</v>
      </c>
      <c r="B1053" s="292" t="s">
        <v>426</v>
      </c>
      <c r="C1053" s="338" t="s">
        <v>76</v>
      </c>
      <c r="D1053" s="322">
        <v>0.03</v>
      </c>
      <c r="E1053" s="547">
        <f>SUM(F1051:F1052)</f>
        <v>549380.54799999995</v>
      </c>
      <c r="F1053" s="547">
        <f t="shared" si="39"/>
        <v>16481.416439999997</v>
      </c>
    </row>
    <row r="1054" spans="1:11" ht="45.75" customHeight="1">
      <c r="A1054" s="320">
        <v>0</v>
      </c>
      <c r="B1054" s="292" t="str">
        <f>B1043</f>
        <v>ACARREO EN CARRETILLA DE MATERIALES, ESCOMBROS Y OTROS, DISTANCIA MAXIMA 100  ML</v>
      </c>
      <c r="C1054" s="217" t="s">
        <v>180</v>
      </c>
      <c r="D1054" s="322">
        <v>1</v>
      </c>
      <c r="E1054" s="547">
        <f>E1043</f>
        <v>19223</v>
      </c>
      <c r="F1054" s="547">
        <f>+D1054*E1054</f>
        <v>19223</v>
      </c>
    </row>
    <row r="1055" spans="1:11" ht="31.5">
      <c r="A1055" s="312">
        <v>0</v>
      </c>
      <c r="B1055" s="181" t="s">
        <v>1572</v>
      </c>
      <c r="C1055" s="217" t="s">
        <v>310</v>
      </c>
      <c r="D1055" s="117">
        <v>0.25</v>
      </c>
      <c r="E1055" s="546">
        <f>VLOOKUP(B1055,INSUMOS!$B$8:$D$1012,3,FALSE)</f>
        <v>59656.292638743078</v>
      </c>
      <c r="F1055" s="557">
        <f t="shared" si="39"/>
        <v>14914.073159685769</v>
      </c>
      <c r="G1055" s="295"/>
    </row>
    <row r="1056" spans="1:11">
      <c r="A1056" s="312">
        <v>0</v>
      </c>
      <c r="B1056" s="181" t="s">
        <v>1530</v>
      </c>
      <c r="C1056" s="218" t="s">
        <v>310</v>
      </c>
      <c r="D1056" s="117">
        <v>5</v>
      </c>
      <c r="E1056" s="546">
        <f>VLOOKUP(B1056,INSUMOS!$B$8:$D$1012,3,FALSE)</f>
        <v>3000</v>
      </c>
      <c r="F1056" s="557">
        <f t="shared" si="39"/>
        <v>15000</v>
      </c>
    </row>
    <row r="1057" spans="1:8" ht="18.75">
      <c r="A1057" s="320">
        <v>0</v>
      </c>
      <c r="B1057" s="292" t="s">
        <v>946</v>
      </c>
      <c r="C1057" s="338" t="s">
        <v>180</v>
      </c>
      <c r="D1057" s="322">
        <v>1</v>
      </c>
      <c r="E1057" s="547">
        <v>142362</v>
      </c>
      <c r="F1057" s="547">
        <f t="shared" si="39"/>
        <v>142362</v>
      </c>
      <c r="H1057" s="52"/>
    </row>
    <row r="1058" spans="1:8" ht="15" customHeight="1">
      <c r="A1058" s="320">
        <v>0</v>
      </c>
      <c r="B1058" s="292" t="s">
        <v>11</v>
      </c>
      <c r="C1058" s="338" t="s">
        <v>570</v>
      </c>
      <c r="D1058" s="322">
        <v>0.03</v>
      </c>
      <c r="E1058" s="547">
        <f>+F1059</f>
        <v>732294.45903321216</v>
      </c>
      <c r="F1058" s="547">
        <f>(D1058*E1058)</f>
        <v>21968.833770996363</v>
      </c>
    </row>
    <row r="1059" spans="1:8" ht="18.75">
      <c r="A1059" s="312">
        <v>0</v>
      </c>
      <c r="B1059" s="116" t="s">
        <v>9</v>
      </c>
      <c r="C1059" s="217" t="s">
        <v>1593</v>
      </c>
      <c r="D1059" s="117">
        <v>18</v>
      </c>
      <c r="E1059" s="546">
        <f>VLOOKUP(B1059,INSUMOS!$B$8:$D$1012,3,FALSE)</f>
        <v>40683.025501845121</v>
      </c>
      <c r="F1059" s="547">
        <f>+D1059*E1059</f>
        <v>732294.45903321216</v>
      </c>
      <c r="G1059" s="501" t="s">
        <v>1532</v>
      </c>
      <c r="H1059" s="52"/>
    </row>
    <row r="1060" spans="1:8" ht="19.5" thickBot="1">
      <c r="A1060" s="312">
        <v>0</v>
      </c>
      <c r="B1060" s="116"/>
      <c r="C1060" s="115"/>
      <c r="D1060" s="117"/>
      <c r="E1060" s="558"/>
      <c r="F1060" s="557"/>
      <c r="H1060" s="52"/>
    </row>
    <row r="1061" spans="1:8" ht="19.5" customHeight="1" thickBot="1">
      <c r="A1061" s="311">
        <f>+A1050+1</f>
        <v>132</v>
      </c>
      <c r="B1061" s="268" t="s">
        <v>71</v>
      </c>
      <c r="C1061" s="269" t="s">
        <v>178</v>
      </c>
      <c r="D1061" s="270"/>
      <c r="E1061" s="271"/>
      <c r="F1061" s="573">
        <f>ROUND(SUM(F1062:F1069),0)</f>
        <v>252475</v>
      </c>
    </row>
    <row r="1062" spans="1:8" ht="31.5">
      <c r="A1062" s="312">
        <v>0</v>
      </c>
      <c r="B1062" s="116" t="s">
        <v>895</v>
      </c>
      <c r="C1062" s="217" t="s">
        <v>180</v>
      </c>
      <c r="D1062" s="117">
        <v>0.15</v>
      </c>
      <c r="E1062" s="546">
        <f>VLOOKUP(B1062,INSUMOS!$B$8:$D$1012,3,FALSE)</f>
        <v>526593</v>
      </c>
      <c r="F1062" s="557">
        <f t="shared" ref="F1062:F1067" si="40">+D1062*E1062</f>
        <v>78988.95</v>
      </c>
    </row>
    <row r="1063" spans="1:8">
      <c r="A1063" s="320">
        <v>0</v>
      </c>
      <c r="B1063" s="292" t="s">
        <v>426</v>
      </c>
      <c r="C1063" s="338" t="s">
        <v>76</v>
      </c>
      <c r="D1063" s="322">
        <v>0.03</v>
      </c>
      <c r="E1063" s="547">
        <f>SUM(F1062)</f>
        <v>78988.95</v>
      </c>
      <c r="F1063" s="547">
        <f t="shared" si="40"/>
        <v>2369.6684999999998</v>
      </c>
    </row>
    <row r="1064" spans="1:8" ht="44.25" customHeight="1">
      <c r="A1064" s="320">
        <v>0</v>
      </c>
      <c r="B1064" s="292" t="str">
        <f>B1054</f>
        <v>ACARREO EN CARRETILLA DE MATERIALES, ESCOMBROS Y OTROS, DISTANCIA MAXIMA 100  ML</v>
      </c>
      <c r="C1064" s="217" t="s">
        <v>180</v>
      </c>
      <c r="D1064" s="322">
        <v>1</v>
      </c>
      <c r="E1064" s="547">
        <f>E1054</f>
        <v>19223</v>
      </c>
      <c r="F1064" s="547">
        <f t="shared" si="40"/>
        <v>19223</v>
      </c>
    </row>
    <row r="1065" spans="1:8">
      <c r="A1065" s="312">
        <v>0</v>
      </c>
      <c r="B1065" s="116" t="s">
        <v>35</v>
      </c>
      <c r="C1065" s="217" t="s">
        <v>180</v>
      </c>
      <c r="D1065" s="117">
        <v>0.15</v>
      </c>
      <c r="E1065" s="558">
        <f>BASICOS!D50</f>
        <v>68842</v>
      </c>
      <c r="F1065" s="557">
        <f t="shared" si="40"/>
        <v>10326.299999999999</v>
      </c>
      <c r="G1065" s="25"/>
      <c r="H1065" s="25"/>
    </row>
    <row r="1066" spans="1:8">
      <c r="A1066" s="320">
        <v>0</v>
      </c>
      <c r="B1066" s="292" t="s">
        <v>324</v>
      </c>
      <c r="C1066" s="338" t="s">
        <v>178</v>
      </c>
      <c r="D1066" s="322">
        <v>1</v>
      </c>
      <c r="E1066" s="547">
        <v>21894.642857142859</v>
      </c>
      <c r="F1066" s="547">
        <f t="shared" si="40"/>
        <v>21894.642857142859</v>
      </c>
    </row>
    <row r="1067" spans="1:8" ht="31.5">
      <c r="A1067" s="312">
        <v>0</v>
      </c>
      <c r="B1067" s="181" t="s">
        <v>1572</v>
      </c>
      <c r="C1067" s="217" t="s">
        <v>310</v>
      </c>
      <c r="D1067" s="117">
        <v>0.25</v>
      </c>
      <c r="E1067" s="558">
        <f>VLOOKUP(B1067,INSUMOS!$B$8:$D$1012,3,FALSE)</f>
        <v>59656.292638743078</v>
      </c>
      <c r="F1067" s="557">
        <f t="shared" si="40"/>
        <v>14914.073159685769</v>
      </c>
      <c r="G1067" s="514"/>
    </row>
    <row r="1068" spans="1:8">
      <c r="A1068" s="320">
        <v>0</v>
      </c>
      <c r="B1068" s="292" t="s">
        <v>11</v>
      </c>
      <c r="C1068" s="338" t="s">
        <v>570</v>
      </c>
      <c r="D1068" s="322">
        <v>0.03</v>
      </c>
      <c r="E1068" s="547">
        <f>+F1069</f>
        <v>101707.5637546128</v>
      </c>
      <c r="F1068" s="547">
        <f>(D1068*E1068)</f>
        <v>3051.226912638384</v>
      </c>
    </row>
    <row r="1069" spans="1:8" ht="63.75">
      <c r="A1069" s="312">
        <v>0</v>
      </c>
      <c r="B1069" s="116" t="s">
        <v>9</v>
      </c>
      <c r="C1069" s="217" t="s">
        <v>1593</v>
      </c>
      <c r="D1069" s="117">
        <v>2.5</v>
      </c>
      <c r="E1069" s="546">
        <f>VLOOKUP(B1069,INSUMOS!$B$8:$D$1012,3,FALSE)</f>
        <v>40683.025501845121</v>
      </c>
      <c r="F1069" s="547">
        <f>+D1069*E1069</f>
        <v>101707.5637546128</v>
      </c>
      <c r="G1069" s="679" t="s">
        <v>1532</v>
      </c>
    </row>
    <row r="1070" spans="1:8" ht="16.5" thickBot="1">
      <c r="A1070" s="312">
        <v>0</v>
      </c>
      <c r="B1070" s="116"/>
      <c r="C1070" s="115"/>
      <c r="D1070" s="117"/>
      <c r="E1070" s="558"/>
      <c r="F1070" s="557"/>
    </row>
    <row r="1071" spans="1:8" ht="32.25" thickBot="1">
      <c r="A1071" s="311">
        <f>+A1061+1</f>
        <v>133</v>
      </c>
      <c r="B1071" s="268" t="s">
        <v>72</v>
      </c>
      <c r="C1071" s="269" t="s">
        <v>13</v>
      </c>
      <c r="D1071" s="270"/>
      <c r="E1071" s="271"/>
      <c r="F1071" s="573">
        <f>ROUND(SUM(F1072:F1078),0)</f>
        <v>158875</v>
      </c>
    </row>
    <row r="1072" spans="1:8" ht="31.5">
      <c r="A1072" s="312">
        <v>0</v>
      </c>
      <c r="B1072" s="116" t="s">
        <v>895</v>
      </c>
      <c r="C1072" s="217" t="s">
        <v>180</v>
      </c>
      <c r="D1072" s="117">
        <v>7.0000000000000007E-2</v>
      </c>
      <c r="E1072" s="558">
        <f>VLOOKUP(B1072,INSUMOS!$B$8:$D$1012,3,FALSE)</f>
        <v>526593</v>
      </c>
      <c r="F1072" s="557">
        <f>+D1072*E1072</f>
        <v>36861.51</v>
      </c>
    </row>
    <row r="1073" spans="1:8">
      <c r="A1073" s="320">
        <v>0</v>
      </c>
      <c r="B1073" s="292" t="s">
        <v>426</v>
      </c>
      <c r="C1073" s="338" t="s">
        <v>76</v>
      </c>
      <c r="D1073" s="322">
        <v>0.03</v>
      </c>
      <c r="E1073" s="547">
        <f>SUM(F1072)</f>
        <v>36861.51</v>
      </c>
      <c r="F1073" s="547">
        <f>+D1073*E1073</f>
        <v>1105.8453</v>
      </c>
    </row>
    <row r="1074" spans="1:8" ht="53.25" customHeight="1">
      <c r="A1074" s="320">
        <v>0</v>
      </c>
      <c r="B1074" s="292" t="str">
        <f>B1064</f>
        <v>ACARREO EN CARRETILLA DE MATERIALES, ESCOMBROS Y OTROS, DISTANCIA MAXIMA 100  ML</v>
      </c>
      <c r="C1074" s="217" t="s">
        <v>180</v>
      </c>
      <c r="D1074" s="322">
        <v>1</v>
      </c>
      <c r="E1074" s="547">
        <f>E1064</f>
        <v>19223</v>
      </c>
      <c r="F1074" s="547">
        <f>+D1074*E1074</f>
        <v>19223</v>
      </c>
    </row>
    <row r="1075" spans="1:8">
      <c r="A1075" s="320">
        <v>0</v>
      </c>
      <c r="B1075" s="292" t="s">
        <v>336</v>
      </c>
      <c r="C1075" s="217" t="s">
        <v>13</v>
      </c>
      <c r="D1075" s="322">
        <v>1</v>
      </c>
      <c r="E1075" s="547">
        <v>26010</v>
      </c>
      <c r="F1075" s="547">
        <f>+D1075*E1075</f>
        <v>26010</v>
      </c>
    </row>
    <row r="1076" spans="1:8" ht="31.5">
      <c r="A1076" s="312">
        <v>0</v>
      </c>
      <c r="B1076" s="181" t="s">
        <v>1572</v>
      </c>
      <c r="C1076" s="217" t="s">
        <v>310</v>
      </c>
      <c r="D1076" s="117">
        <v>0.25</v>
      </c>
      <c r="E1076" s="558">
        <f>VLOOKUP(B1076,INSUMOS!$B$8:$D$1012,3,FALSE)</f>
        <v>59656.292638743078</v>
      </c>
      <c r="F1076" s="557">
        <f>+D1076*E1076</f>
        <v>14914.073159685769</v>
      </c>
      <c r="G1076" s="295"/>
    </row>
    <row r="1077" spans="1:8">
      <c r="A1077" s="320">
        <v>0</v>
      </c>
      <c r="B1077" s="292" t="s">
        <v>11</v>
      </c>
      <c r="C1077" s="338" t="s">
        <v>570</v>
      </c>
      <c r="D1077" s="322">
        <v>0.03</v>
      </c>
      <c r="E1077" s="547">
        <f>+F1078</f>
        <v>58990.386977675422</v>
      </c>
      <c r="F1077" s="547">
        <f>(D1077*E1077)</f>
        <v>1769.7116093302625</v>
      </c>
    </row>
    <row r="1078" spans="1:8">
      <c r="A1078" s="312">
        <v>0</v>
      </c>
      <c r="B1078" s="116" t="s">
        <v>9</v>
      </c>
      <c r="C1078" s="217" t="s">
        <v>1593</v>
      </c>
      <c r="D1078" s="117">
        <v>1.45</v>
      </c>
      <c r="E1078" s="558">
        <f>VLOOKUP(B1078,INSUMOS!$B$8:$D$1012,3,FALSE)</f>
        <v>40683.025501845121</v>
      </c>
      <c r="F1078" s="557">
        <f>+D1078*E1078</f>
        <v>58990.386977675422</v>
      </c>
    </row>
    <row r="1079" spans="1:8" ht="16.5" thickBot="1">
      <c r="A1079" s="312">
        <v>0</v>
      </c>
      <c r="B1079" s="116"/>
      <c r="C1079" s="115"/>
      <c r="D1079" s="117"/>
      <c r="E1079" s="558"/>
      <c r="F1079" s="557"/>
    </row>
    <row r="1080" spans="1:8" ht="16.5" thickBot="1">
      <c r="A1080" s="311">
        <f>+A1071+1</f>
        <v>134</v>
      </c>
      <c r="B1080" s="268" t="s">
        <v>105</v>
      </c>
      <c r="C1080" s="269" t="s">
        <v>288</v>
      </c>
      <c r="D1080" s="270"/>
      <c r="E1080" s="271"/>
      <c r="F1080" s="573">
        <f>ROUND(SUM(F1081:F1087),0)</f>
        <v>9020</v>
      </c>
      <c r="G1080" s="28" t="s">
        <v>1400</v>
      </c>
      <c r="H1080" s="57"/>
    </row>
    <row r="1081" spans="1:8">
      <c r="A1081" s="312">
        <v>0</v>
      </c>
      <c r="B1081" s="116" t="s">
        <v>1324</v>
      </c>
      <c r="C1081" s="217" t="s">
        <v>288</v>
      </c>
      <c r="D1081" s="120">
        <v>0.04</v>
      </c>
      <c r="E1081" s="559">
        <f>VLOOKUP(B1081,INSUMOS!$B$8:$D$1012,3,FALSE)</f>
        <v>7992.1193333333331</v>
      </c>
      <c r="F1081" s="557">
        <f>+D1081*E1081</f>
        <v>319.68477333333334</v>
      </c>
      <c r="G1081" s="28" t="s">
        <v>1526</v>
      </c>
    </row>
    <row r="1082" spans="1:8">
      <c r="A1082" s="312">
        <v>0</v>
      </c>
      <c r="B1082" s="116" t="s">
        <v>23</v>
      </c>
      <c r="C1082" s="217" t="s">
        <v>288</v>
      </c>
      <c r="D1082" s="117">
        <v>1</v>
      </c>
      <c r="E1082" s="559">
        <f>VLOOKUP(B1082,INSUMOS!$B$8:$D$1012,3,FALSE)</f>
        <v>6150</v>
      </c>
      <c r="F1082" s="557">
        <f>+D1082*E1082</f>
        <v>6150</v>
      </c>
    </row>
    <row r="1083" spans="1:8">
      <c r="A1083" s="320">
        <v>0</v>
      </c>
      <c r="B1083" s="292" t="s">
        <v>426</v>
      </c>
      <c r="C1083" s="338" t="s">
        <v>76</v>
      </c>
      <c r="D1083" s="322">
        <v>0.03</v>
      </c>
      <c r="E1083" s="547">
        <f>SUM(F1081:F1082)</f>
        <v>6469.6847733333334</v>
      </c>
      <c r="F1083" s="547">
        <f>+D1083*E1083</f>
        <v>194.09054319999998</v>
      </c>
      <c r="H1083" s="57"/>
    </row>
    <row r="1084" spans="1:8">
      <c r="A1084" s="312">
        <v>0</v>
      </c>
      <c r="B1084" s="116" t="s">
        <v>37</v>
      </c>
      <c r="C1084" s="217" t="s">
        <v>16</v>
      </c>
      <c r="D1084" s="117">
        <v>0.03</v>
      </c>
      <c r="E1084" s="559">
        <f>VLOOKUP(B1084,INSUMOS!$B$8:$D$1012,3,FALSE)</f>
        <v>4701</v>
      </c>
      <c r="F1084" s="557">
        <f>+D1084*E1084</f>
        <v>141.03</v>
      </c>
    </row>
    <row r="1085" spans="1:8">
      <c r="A1085" s="320">
        <v>0</v>
      </c>
      <c r="B1085" s="292" t="s">
        <v>271</v>
      </c>
      <c r="C1085" s="338" t="s">
        <v>76</v>
      </c>
      <c r="D1085" s="322">
        <v>0.03</v>
      </c>
      <c r="E1085" s="547">
        <f>SUM(F1081:F1084)</f>
        <v>6804.8053165333331</v>
      </c>
      <c r="F1085" s="547">
        <f>+D1085*E1085</f>
        <v>204.14415949599999</v>
      </c>
    </row>
    <row r="1086" spans="1:8">
      <c r="A1086" s="320">
        <v>0</v>
      </c>
      <c r="B1086" s="292" t="s">
        <v>11</v>
      </c>
      <c r="C1086" s="338" t="s">
        <v>570</v>
      </c>
      <c r="D1086" s="322">
        <v>0.03</v>
      </c>
      <c r="E1086" s="547">
        <f>+F1087</f>
        <v>1952.7852240885659</v>
      </c>
      <c r="F1086" s="547">
        <f>(D1086*E1086)</f>
        <v>58.583556722656972</v>
      </c>
    </row>
    <row r="1087" spans="1:8">
      <c r="A1087" s="312">
        <v>0</v>
      </c>
      <c r="B1087" s="116" t="s">
        <v>9</v>
      </c>
      <c r="C1087" s="217" t="s">
        <v>1593</v>
      </c>
      <c r="D1087" s="120">
        <f>0.048</f>
        <v>4.8000000000000001E-2</v>
      </c>
      <c r="E1087" s="558">
        <f>VLOOKUP(B1087,INSUMOS!$B$8:$D$1012,3,FALSE)</f>
        <v>40683.025501845121</v>
      </c>
      <c r="F1087" s="560">
        <f>+D1087*E1087</f>
        <v>1952.7852240885659</v>
      </c>
      <c r="G1087" s="28" t="s">
        <v>1512</v>
      </c>
      <c r="H1087" s="57"/>
    </row>
    <row r="1088" spans="1:8" ht="16.5" thickBot="1">
      <c r="A1088" s="312">
        <v>0</v>
      </c>
      <c r="B1088" s="116"/>
      <c r="C1088" s="115"/>
      <c r="D1088" s="120"/>
      <c r="E1088" s="558"/>
      <c r="F1088" s="557"/>
      <c r="H1088" s="57"/>
    </row>
    <row r="1089" spans="1:7" ht="48" thickBot="1">
      <c r="A1089" s="311">
        <f>+A1080+1</f>
        <v>135</v>
      </c>
      <c r="B1089" s="268" t="s">
        <v>73</v>
      </c>
      <c r="C1089" s="269" t="s">
        <v>178</v>
      </c>
      <c r="D1089" s="270"/>
      <c r="E1089" s="271"/>
      <c r="F1089" s="573">
        <f>ROUND(SUM(F1090:F1100),0)</f>
        <v>269709</v>
      </c>
      <c r="G1089" s="28" t="s">
        <v>1400</v>
      </c>
    </row>
    <row r="1090" spans="1:7" ht="31.5">
      <c r="A1090" s="312">
        <v>0</v>
      </c>
      <c r="B1090" s="116" t="s">
        <v>895</v>
      </c>
      <c r="C1090" s="217" t="s">
        <v>180</v>
      </c>
      <c r="D1090" s="117">
        <f>0.11</f>
        <v>0.11</v>
      </c>
      <c r="E1090" s="546">
        <f>VLOOKUP(B1090,INSUMOS!$B$8:$D$1012,3,FALSE)</f>
        <v>526593</v>
      </c>
      <c r="F1090" s="557">
        <f t="shared" ref="F1090:F1096" si="41">+D1090*E1090</f>
        <v>57925.23</v>
      </c>
    </row>
    <row r="1091" spans="1:7">
      <c r="A1091" s="312">
        <v>0</v>
      </c>
      <c r="B1091" s="116" t="s">
        <v>1044</v>
      </c>
      <c r="C1091" s="217" t="s">
        <v>16</v>
      </c>
      <c r="D1091" s="117">
        <v>8.33</v>
      </c>
      <c r="E1091" s="558">
        <f>VLOOKUP(B1091,INSUMOS!$B$8:$D$1012,3,FALSE)</f>
        <v>4400</v>
      </c>
      <c r="F1091" s="557">
        <f t="shared" si="41"/>
        <v>36652</v>
      </c>
    </row>
    <row r="1092" spans="1:7">
      <c r="A1092" s="312">
        <v>0</v>
      </c>
      <c r="B1092" s="116" t="s">
        <v>493</v>
      </c>
      <c r="C1092" s="217" t="s">
        <v>288</v>
      </c>
      <c r="D1092" s="117">
        <v>2.5</v>
      </c>
      <c r="E1092" s="558">
        <f>INSUMOS!D51</f>
        <v>4866</v>
      </c>
      <c r="F1092" s="557">
        <f t="shared" si="41"/>
        <v>12165</v>
      </c>
    </row>
    <row r="1093" spans="1:7" ht="18.75" customHeight="1">
      <c r="A1093" s="312">
        <v>0</v>
      </c>
      <c r="B1093" s="116" t="s">
        <v>676</v>
      </c>
      <c r="C1093" s="217" t="s">
        <v>1595</v>
      </c>
      <c r="D1093" s="117">
        <v>0.02</v>
      </c>
      <c r="E1093" s="558">
        <f>VLOOKUP(B1093,INSUMOS!$B$8:$D$1012,3,FALSE)</f>
        <v>5696.8869999999997</v>
      </c>
      <c r="F1093" s="557">
        <f t="shared" si="41"/>
        <v>113.93773999999999</v>
      </c>
    </row>
    <row r="1094" spans="1:7">
      <c r="A1094" s="320">
        <v>0</v>
      </c>
      <c r="B1094" s="292" t="s">
        <v>426</v>
      </c>
      <c r="C1094" s="338" t="s">
        <v>76</v>
      </c>
      <c r="D1094" s="322">
        <v>0.05</v>
      </c>
      <c r="E1094" s="547">
        <f>SUM(F1090:F1093)</f>
        <v>106856.16774</v>
      </c>
      <c r="F1094" s="547">
        <f t="shared" si="41"/>
        <v>5342.8083870000009</v>
      </c>
    </row>
    <row r="1095" spans="1:7" ht="47.25">
      <c r="A1095" s="320">
        <v>0</v>
      </c>
      <c r="B1095" s="292" t="s">
        <v>1364</v>
      </c>
      <c r="C1095" s="217" t="s">
        <v>180</v>
      </c>
      <c r="D1095" s="322">
        <v>0.11</v>
      </c>
      <c r="E1095" s="547">
        <f>E1074</f>
        <v>19223</v>
      </c>
      <c r="F1095" s="547">
        <f>+D1095*E1095</f>
        <v>2114.5300000000002</v>
      </c>
    </row>
    <row r="1096" spans="1:7" ht="31.5">
      <c r="A1096" s="312">
        <v>0</v>
      </c>
      <c r="B1096" s="181" t="s">
        <v>1572</v>
      </c>
      <c r="C1096" s="217" t="s">
        <v>310</v>
      </c>
      <c r="D1096" s="117">
        <v>0.25</v>
      </c>
      <c r="E1096" s="558">
        <f>VLOOKUP(B1096,INSUMOS!$B$8:$D$1012,3,FALSE)</f>
        <v>59656.292638743078</v>
      </c>
      <c r="F1096" s="557">
        <f t="shared" si="41"/>
        <v>14914.073159685769</v>
      </c>
    </row>
    <row r="1097" spans="1:7">
      <c r="A1097" s="312">
        <v>0</v>
      </c>
      <c r="B1097" s="116" t="s">
        <v>35</v>
      </c>
      <c r="C1097" s="217" t="s">
        <v>180</v>
      </c>
      <c r="D1097" s="117">
        <v>0.14000000000000001</v>
      </c>
      <c r="E1097" s="558">
        <f>BASICOS!D50</f>
        <v>68842</v>
      </c>
      <c r="F1097" s="557">
        <f>+D1097*E1097</f>
        <v>9637.880000000001</v>
      </c>
    </row>
    <row r="1098" spans="1:7">
      <c r="A1098" s="320">
        <v>0</v>
      </c>
      <c r="B1098" s="292" t="s">
        <v>324</v>
      </c>
      <c r="C1098" s="338" t="s">
        <v>178</v>
      </c>
      <c r="D1098" s="322">
        <v>1</v>
      </c>
      <c r="E1098" s="547">
        <v>21894.642857142859</v>
      </c>
      <c r="F1098" s="547">
        <f>+D1098*E1098</f>
        <v>21894.642857142859</v>
      </c>
    </row>
    <row r="1099" spans="1:7">
      <c r="A1099" s="320">
        <v>0</v>
      </c>
      <c r="B1099" s="292" t="s">
        <v>11</v>
      </c>
      <c r="C1099" s="338" t="s">
        <v>570</v>
      </c>
      <c r="D1099" s="322">
        <v>0.03</v>
      </c>
      <c r="E1099" s="547">
        <f>+F1100</f>
        <v>105775.86630479732</v>
      </c>
      <c r="F1099" s="547">
        <f>(D1099*E1099)</f>
        <v>3173.2759891439196</v>
      </c>
    </row>
    <row r="1100" spans="1:7">
      <c r="A1100" s="312">
        <v>0</v>
      </c>
      <c r="B1100" s="292" t="s">
        <v>9</v>
      </c>
      <c r="C1100" s="217" t="s">
        <v>1593</v>
      </c>
      <c r="D1100" s="322">
        <v>2.6</v>
      </c>
      <c r="E1100" s="547">
        <f>VLOOKUP(B1100,INSUMOS!$B$8:$D$1012,3,FALSE)</f>
        <v>40683.025501845121</v>
      </c>
      <c r="F1100" s="547">
        <f>+D1100*E1100</f>
        <v>105775.86630479732</v>
      </c>
      <c r="G1100" s="7"/>
    </row>
    <row r="1101" spans="1:7" ht="16.5" thickBot="1">
      <c r="A1101" s="312">
        <v>0</v>
      </c>
      <c r="B1101" s="116"/>
      <c r="C1101" s="115"/>
      <c r="D1101" s="117"/>
      <c r="E1101" s="558"/>
      <c r="F1101" s="557"/>
    </row>
    <row r="1102" spans="1:7" ht="19.5" customHeight="1" thickBot="1">
      <c r="A1102" s="311">
        <f>+A1089+1</f>
        <v>136</v>
      </c>
      <c r="B1102" s="268" t="s">
        <v>5</v>
      </c>
      <c r="C1102" s="269" t="s">
        <v>178</v>
      </c>
      <c r="D1102" s="270"/>
      <c r="E1102" s="271"/>
      <c r="F1102" s="573">
        <f>ROUND(SUM(F1103:F1110),0)</f>
        <v>283037</v>
      </c>
      <c r="G1102" s="28" t="s">
        <v>1345</v>
      </c>
    </row>
    <row r="1103" spans="1:7" ht="31.5">
      <c r="A1103" s="312">
        <v>0</v>
      </c>
      <c r="B1103" s="116" t="s">
        <v>895</v>
      </c>
      <c r="C1103" s="217" t="s">
        <v>180</v>
      </c>
      <c r="D1103" s="117">
        <v>0.2</v>
      </c>
      <c r="E1103" s="546">
        <f>VLOOKUP(B1103,INSUMOS!$B$8:$D$1012,3,FALSE)</f>
        <v>526593</v>
      </c>
      <c r="F1103" s="557">
        <f t="shared" ref="F1103:F1108" si="42">+D1103*E1103</f>
        <v>105318.6</v>
      </c>
    </row>
    <row r="1104" spans="1:7">
      <c r="A1104" s="320">
        <v>0</v>
      </c>
      <c r="B1104" s="292" t="s">
        <v>426</v>
      </c>
      <c r="C1104" s="338" t="s">
        <v>76</v>
      </c>
      <c r="D1104" s="322">
        <v>0.03</v>
      </c>
      <c r="E1104" s="547">
        <f>SUM(F1103:F1103)</f>
        <v>105318.6</v>
      </c>
      <c r="F1104" s="547">
        <f t="shared" si="42"/>
        <v>3159.558</v>
      </c>
    </row>
    <row r="1105" spans="1:7" ht="47.25">
      <c r="A1105" s="320">
        <v>0</v>
      </c>
      <c r="B1105" s="292" t="s">
        <v>1364</v>
      </c>
      <c r="C1105" s="217" t="s">
        <v>180</v>
      </c>
      <c r="D1105" s="322">
        <v>1</v>
      </c>
      <c r="E1105" s="547">
        <f>E1095</f>
        <v>19223</v>
      </c>
      <c r="F1105" s="547">
        <f t="shared" si="42"/>
        <v>19223</v>
      </c>
    </row>
    <row r="1106" spans="1:7">
      <c r="A1106" s="312">
        <v>0</v>
      </c>
      <c r="B1106" s="181" t="s">
        <v>35</v>
      </c>
      <c r="C1106" s="217" t="s">
        <v>180</v>
      </c>
      <c r="D1106" s="117">
        <v>0.2</v>
      </c>
      <c r="E1106" s="558">
        <f>E1097</f>
        <v>68842</v>
      </c>
      <c r="F1106" s="557">
        <f t="shared" si="42"/>
        <v>13768.400000000001</v>
      </c>
    </row>
    <row r="1107" spans="1:7">
      <c r="A1107" s="320">
        <v>0</v>
      </c>
      <c r="B1107" s="292" t="s">
        <v>324</v>
      </c>
      <c r="C1107" s="338" t="s">
        <v>178</v>
      </c>
      <c r="D1107" s="322">
        <v>1</v>
      </c>
      <c r="E1107" s="547">
        <v>21894.642857142859</v>
      </c>
      <c r="F1107" s="547">
        <f t="shared" si="42"/>
        <v>21894.642857142859</v>
      </c>
    </row>
    <row r="1108" spans="1:7" ht="31.5">
      <c r="A1108" s="312">
        <v>0</v>
      </c>
      <c r="B1108" s="181" t="s">
        <v>1572</v>
      </c>
      <c r="C1108" s="217" t="s">
        <v>310</v>
      </c>
      <c r="D1108" s="117">
        <v>0.25</v>
      </c>
      <c r="E1108" s="558">
        <f>VLOOKUP(B1108,INSUMOS!$B$8:$D$1012,3,FALSE)</f>
        <v>59656.292638743078</v>
      </c>
      <c r="F1108" s="557">
        <f t="shared" si="42"/>
        <v>14914.073159685769</v>
      </c>
    </row>
    <row r="1109" spans="1:7">
      <c r="A1109" s="320">
        <v>0</v>
      </c>
      <c r="B1109" s="292" t="s">
        <v>11</v>
      </c>
      <c r="C1109" s="338" t="s">
        <v>570</v>
      </c>
      <c r="D1109" s="322">
        <v>0.03</v>
      </c>
      <c r="E1109" s="547">
        <f>+F1110</f>
        <v>101707.5637546128</v>
      </c>
      <c r="F1109" s="547">
        <f>(D1109*E1109)</f>
        <v>3051.226912638384</v>
      </c>
    </row>
    <row r="1110" spans="1:7">
      <c r="A1110" s="312">
        <v>0</v>
      </c>
      <c r="B1110" s="116" t="s">
        <v>9</v>
      </c>
      <c r="C1110" s="217" t="s">
        <v>1593</v>
      </c>
      <c r="D1110" s="117">
        <v>2.5</v>
      </c>
      <c r="E1110" s="558">
        <f>VLOOKUP(B1110,INSUMOS!$B$8:$D$1012,3,FALSE)</f>
        <v>40683.025501845121</v>
      </c>
      <c r="F1110" s="547">
        <f>+D1110*E1110</f>
        <v>101707.5637546128</v>
      </c>
    </row>
    <row r="1111" spans="1:7" ht="16.5" thickBot="1">
      <c r="A1111" s="312">
        <v>0</v>
      </c>
      <c r="B1111" s="116"/>
      <c r="C1111" s="115"/>
      <c r="D1111" s="117"/>
      <c r="E1111" s="558"/>
      <c r="F1111" s="557"/>
    </row>
    <row r="1112" spans="1:7" ht="48" thickBot="1">
      <c r="A1112" s="311">
        <f>+A1102+1</f>
        <v>137</v>
      </c>
      <c r="B1112" s="268" t="s">
        <v>1049</v>
      </c>
      <c r="C1112" s="269" t="s">
        <v>178</v>
      </c>
      <c r="D1112" s="270"/>
      <c r="E1112" s="271"/>
      <c r="F1112" s="573">
        <f>ROUND(SUM(F1113:F1123),0)</f>
        <v>197432</v>
      </c>
      <c r="G1112" s="28" t="s">
        <v>1345</v>
      </c>
    </row>
    <row r="1113" spans="1:7" ht="31.5">
      <c r="A1113" s="312">
        <v>0</v>
      </c>
      <c r="B1113" s="116" t="s">
        <v>895</v>
      </c>
      <c r="C1113" s="217" t="s">
        <v>180</v>
      </c>
      <c r="D1113" s="117">
        <f>0.08</f>
        <v>0.08</v>
      </c>
      <c r="E1113" s="546">
        <f>VLOOKUP(B1113,INSUMOS!$B$8:$D$1012,3,FALSE)</f>
        <v>526593</v>
      </c>
      <c r="F1113" s="557">
        <f t="shared" ref="F1113:F1121" si="43">+D1113*E1113</f>
        <v>42127.44</v>
      </c>
    </row>
    <row r="1114" spans="1:7">
      <c r="A1114" s="312">
        <v>0</v>
      </c>
      <c r="B1114" s="116" t="s">
        <v>1045</v>
      </c>
      <c r="C1114" s="217" t="s">
        <v>16</v>
      </c>
      <c r="D1114" s="117">
        <v>10</v>
      </c>
      <c r="E1114" s="558">
        <f>VLOOKUP(B1114,INSUMOS!$B$8:$D$1012,3,FALSE)</f>
        <v>2600</v>
      </c>
      <c r="F1114" s="557">
        <f t="shared" si="43"/>
        <v>26000</v>
      </c>
    </row>
    <row r="1115" spans="1:7">
      <c r="A1115" s="312">
        <v>0</v>
      </c>
      <c r="B1115" s="116" t="s">
        <v>494</v>
      </c>
      <c r="C1115" s="217" t="s">
        <v>288</v>
      </c>
      <c r="D1115" s="117">
        <v>2.5</v>
      </c>
      <c r="E1115" s="558">
        <v>3688</v>
      </c>
      <c r="F1115" s="557">
        <f t="shared" si="43"/>
        <v>9220</v>
      </c>
    </row>
    <row r="1116" spans="1:7">
      <c r="A1116" s="312">
        <v>0</v>
      </c>
      <c r="B1116" s="116" t="s">
        <v>676</v>
      </c>
      <c r="C1116" s="217" t="s">
        <v>1595</v>
      </c>
      <c r="D1116" s="117">
        <v>0.02</v>
      </c>
      <c r="E1116" s="558">
        <f>VLOOKUP(B1116,INSUMOS!$B$8:$D$1012,3,FALSE)</f>
        <v>5696.8869999999997</v>
      </c>
      <c r="F1116" s="557">
        <f t="shared" si="43"/>
        <v>113.93773999999999</v>
      </c>
    </row>
    <row r="1117" spans="1:7">
      <c r="A1117" s="320">
        <v>0</v>
      </c>
      <c r="B1117" s="292" t="s">
        <v>426</v>
      </c>
      <c r="C1117" s="338" t="s">
        <v>76</v>
      </c>
      <c r="D1117" s="322">
        <v>0.05</v>
      </c>
      <c r="E1117" s="547">
        <f>SUM(F1113:F1116)</f>
        <v>77461.377739999996</v>
      </c>
      <c r="F1117" s="547">
        <f t="shared" si="43"/>
        <v>3873.0688869999999</v>
      </c>
    </row>
    <row r="1118" spans="1:7" ht="47.25">
      <c r="A1118" s="320">
        <v>0</v>
      </c>
      <c r="B1118" s="292" t="s">
        <v>1364</v>
      </c>
      <c r="C1118" s="338" t="s">
        <v>180</v>
      </c>
      <c r="D1118" s="322">
        <v>0.08</v>
      </c>
      <c r="E1118" s="547">
        <f>E1105</f>
        <v>19223</v>
      </c>
      <c r="F1118" s="547">
        <f t="shared" si="43"/>
        <v>1537.8400000000001</v>
      </c>
      <c r="G1118" s="295"/>
    </row>
    <row r="1119" spans="1:7">
      <c r="A1119" s="320">
        <v>0</v>
      </c>
      <c r="B1119" s="292" t="s">
        <v>324</v>
      </c>
      <c r="C1119" s="338" t="s">
        <v>178</v>
      </c>
      <c r="D1119" s="322">
        <v>1</v>
      </c>
      <c r="E1119" s="547">
        <v>21894.642857142859</v>
      </c>
      <c r="F1119" s="547">
        <f t="shared" si="43"/>
        <v>21894.642857142859</v>
      </c>
    </row>
    <row r="1120" spans="1:7">
      <c r="A1120" s="312">
        <v>0</v>
      </c>
      <c r="B1120" s="116" t="s">
        <v>35</v>
      </c>
      <c r="C1120" s="217" t="s">
        <v>180</v>
      </c>
      <c r="D1120" s="117">
        <v>0.12</v>
      </c>
      <c r="E1120" s="558">
        <f>BASICOS!D50</f>
        <v>68842</v>
      </c>
      <c r="F1120" s="557">
        <f t="shared" si="43"/>
        <v>8261.0399999999991</v>
      </c>
    </row>
    <row r="1121" spans="1:7" ht="31.5">
      <c r="A1121" s="312">
        <v>0</v>
      </c>
      <c r="B1121" s="181" t="s">
        <v>1572</v>
      </c>
      <c r="C1121" s="217" t="s">
        <v>310</v>
      </c>
      <c r="D1121" s="117">
        <v>0.01</v>
      </c>
      <c r="E1121" s="558">
        <f>VLOOKUP(B1121,INSUMOS!$B$8:$D$1012,3,FALSE)</f>
        <v>59656.292638743078</v>
      </c>
      <c r="F1121" s="557">
        <f t="shared" si="43"/>
        <v>596.56292638743082</v>
      </c>
    </row>
    <row r="1122" spans="1:7">
      <c r="A1122" s="320">
        <v>0</v>
      </c>
      <c r="B1122" s="292" t="s">
        <v>11</v>
      </c>
      <c r="C1122" s="338" t="s">
        <v>570</v>
      </c>
      <c r="D1122" s="322">
        <v>0.03</v>
      </c>
      <c r="E1122" s="547">
        <f>+F1123</f>
        <v>81366.051003690241</v>
      </c>
      <c r="F1122" s="547">
        <f>(D1122*E1122)</f>
        <v>2440.9815301107074</v>
      </c>
    </row>
    <row r="1123" spans="1:7">
      <c r="A1123" s="312">
        <v>0</v>
      </c>
      <c r="B1123" s="116" t="s">
        <v>9</v>
      </c>
      <c r="C1123" s="217" t="s">
        <v>1593</v>
      </c>
      <c r="D1123" s="117">
        <v>2</v>
      </c>
      <c r="E1123" s="558">
        <f>VLOOKUP(B1123,INSUMOS!$B$8:$D$1012,3,FALSE)</f>
        <v>40683.025501845121</v>
      </c>
      <c r="F1123" s="571">
        <f>+D1123*E1123</f>
        <v>81366.051003690241</v>
      </c>
    </row>
    <row r="1124" spans="1:7" ht="16.5" thickBot="1">
      <c r="A1124" s="312">
        <v>0</v>
      </c>
      <c r="B1124" s="116"/>
      <c r="C1124" s="115"/>
      <c r="D1124" s="117"/>
      <c r="E1124" s="558"/>
      <c r="F1124" s="557"/>
    </row>
    <row r="1125" spans="1:7" ht="30.75" customHeight="1" thickBot="1">
      <c r="A1125" s="311">
        <f>+A1112+1</f>
        <v>138</v>
      </c>
      <c r="B1125" s="268" t="s">
        <v>74</v>
      </c>
      <c r="C1125" s="269" t="s">
        <v>178</v>
      </c>
      <c r="D1125" s="270"/>
      <c r="E1125" s="271"/>
      <c r="F1125" s="574">
        <f>SUM(F1126:F1136)</f>
        <v>186892.97145109141</v>
      </c>
    </row>
    <row r="1126" spans="1:7" ht="31.5">
      <c r="A1126" s="312">
        <v>0</v>
      </c>
      <c r="B1126" s="116" t="s">
        <v>895</v>
      </c>
      <c r="C1126" s="217" t="s">
        <v>180</v>
      </c>
      <c r="D1126" s="117">
        <f>0.08</f>
        <v>0.08</v>
      </c>
      <c r="E1126" s="546">
        <f>VLOOKUP(B1126,INSUMOS!$B$8:$D$1012,3,FALSE)</f>
        <v>526593</v>
      </c>
      <c r="F1126" s="557">
        <f t="shared" ref="F1126:F1134" si="44">+D1126*E1126</f>
        <v>42127.44</v>
      </c>
    </row>
    <row r="1127" spans="1:7">
      <c r="A1127" s="312">
        <v>0</v>
      </c>
      <c r="B1127" s="213" t="s">
        <v>1046</v>
      </c>
      <c r="C1127" s="217" t="s">
        <v>16</v>
      </c>
      <c r="D1127" s="117">
        <v>8.33</v>
      </c>
      <c r="E1127" s="500">
        <f>VLOOKUP(B1127,INSUMOS!$B$8:$D$1012,3,FALSE)</f>
        <v>0</v>
      </c>
      <c r="F1127" s="118">
        <f t="shared" si="44"/>
        <v>0</v>
      </c>
      <c r="G1127" s="28">
        <v>1.8</v>
      </c>
    </row>
    <row r="1128" spans="1:7">
      <c r="A1128" s="312">
        <v>0</v>
      </c>
      <c r="B1128" s="181" t="str">
        <f>INSUMOS!B917</f>
        <v>Varilla Corrugada G60 W #2 (1/4 Pulg) X 6M</v>
      </c>
      <c r="C1128" s="217" t="s">
        <v>288</v>
      </c>
      <c r="D1128" s="117">
        <v>2.5</v>
      </c>
      <c r="E1128" s="558">
        <f>E1115</f>
        <v>3688</v>
      </c>
      <c r="F1128" s="557">
        <f t="shared" si="44"/>
        <v>9220</v>
      </c>
      <c r="G1128" s="28">
        <v>0.05</v>
      </c>
    </row>
    <row r="1129" spans="1:7">
      <c r="A1129" s="312">
        <v>0</v>
      </c>
      <c r="B1129" s="116" t="s">
        <v>676</v>
      </c>
      <c r="C1129" s="217" t="s">
        <v>1595</v>
      </c>
      <c r="D1129" s="117">
        <v>0.02</v>
      </c>
      <c r="E1129" s="558">
        <f>VLOOKUP(B1129,INSUMOS!$B$8:$D$1012,3,FALSE)</f>
        <v>5696.8869999999997</v>
      </c>
      <c r="F1129" s="557">
        <f t="shared" si="44"/>
        <v>113.93773999999999</v>
      </c>
      <c r="G1129" s="28">
        <f>+G1128</f>
        <v>0.05</v>
      </c>
    </row>
    <row r="1130" spans="1:7">
      <c r="A1130" s="320">
        <v>0</v>
      </c>
      <c r="B1130" s="292" t="s">
        <v>426</v>
      </c>
      <c r="C1130" s="338" t="s">
        <v>76</v>
      </c>
      <c r="D1130" s="322">
        <v>0.05</v>
      </c>
      <c r="E1130" s="547">
        <f>SUM(F1126:F1129)</f>
        <v>51461.377740000004</v>
      </c>
      <c r="F1130" s="547">
        <f t="shared" si="44"/>
        <v>2573.0688870000004</v>
      </c>
      <c r="G1130" s="28">
        <v>0.3</v>
      </c>
    </row>
    <row r="1131" spans="1:7" ht="47.25">
      <c r="A1131" s="320">
        <v>0</v>
      </c>
      <c r="B1131" s="292" t="s">
        <v>1364</v>
      </c>
      <c r="C1131" s="338" t="s">
        <v>180</v>
      </c>
      <c r="D1131" s="322">
        <v>0.08</v>
      </c>
      <c r="E1131" s="547">
        <f>E1118</f>
        <v>19223</v>
      </c>
      <c r="F1131" s="547">
        <f>+D1131*E1131</f>
        <v>1537.8400000000001</v>
      </c>
      <c r="G1131" s="28">
        <f>+G1129/G1130*0.2</f>
        <v>3.333333333333334E-2</v>
      </c>
    </row>
    <row r="1132" spans="1:7">
      <c r="A1132" s="320">
        <v>0</v>
      </c>
      <c r="B1132" s="292" t="s">
        <v>324</v>
      </c>
      <c r="C1132" s="338" t="s">
        <v>178</v>
      </c>
      <c r="D1132" s="322">
        <v>1</v>
      </c>
      <c r="E1132" s="547">
        <v>21894.642857142859</v>
      </c>
      <c r="F1132" s="547">
        <f t="shared" si="44"/>
        <v>21894.642857142859</v>
      </c>
    </row>
    <row r="1133" spans="1:7">
      <c r="A1133" s="312">
        <v>0</v>
      </c>
      <c r="B1133" s="116" t="s">
        <v>35</v>
      </c>
      <c r="C1133" s="217" t="s">
        <v>180</v>
      </c>
      <c r="D1133" s="117">
        <v>0.12</v>
      </c>
      <c r="E1133" s="558">
        <f>E1120</f>
        <v>68842</v>
      </c>
      <c r="F1133" s="557">
        <f>+D1133*E1133</f>
        <v>8261.0399999999991</v>
      </c>
    </row>
    <row r="1134" spans="1:7" ht="31.5">
      <c r="A1134" s="312">
        <v>0</v>
      </c>
      <c r="B1134" s="181" t="s">
        <v>1572</v>
      </c>
      <c r="C1134" s="217" t="s">
        <v>310</v>
      </c>
      <c r="D1134" s="117">
        <v>0.01</v>
      </c>
      <c r="E1134" s="558">
        <f>VLOOKUP(B1134,INSUMOS!$B$8:$D$1012,3,FALSE)</f>
        <v>59656.292638743078</v>
      </c>
      <c r="F1134" s="557">
        <f t="shared" si="44"/>
        <v>596.56292638743082</v>
      </c>
    </row>
    <row r="1135" spans="1:7">
      <c r="A1135" s="320">
        <v>0</v>
      </c>
      <c r="B1135" s="292" t="s">
        <v>11</v>
      </c>
      <c r="C1135" s="338" t="s">
        <v>570</v>
      </c>
      <c r="D1135" s="322">
        <v>0.03</v>
      </c>
      <c r="E1135" s="547">
        <f>+F1136</f>
        <v>97639.261204428287</v>
      </c>
      <c r="F1135" s="547">
        <f>(D1135*E1135)</f>
        <v>2929.1778361328484</v>
      </c>
    </row>
    <row r="1136" spans="1:7">
      <c r="A1136" s="312">
        <v>0</v>
      </c>
      <c r="B1136" s="116" t="s">
        <v>9</v>
      </c>
      <c r="C1136" s="217" t="s">
        <v>1593</v>
      </c>
      <c r="D1136" s="117">
        <v>2.4</v>
      </c>
      <c r="E1136" s="558">
        <f>VLOOKUP(B1136,INSUMOS!$B$8:$D$1012,3,FALSE)</f>
        <v>40683.025501845121</v>
      </c>
      <c r="F1136" s="571">
        <f>+D1136*E1136</f>
        <v>97639.261204428287</v>
      </c>
    </row>
    <row r="1137" spans="1:7" ht="16.5" thickBot="1">
      <c r="A1137" s="312">
        <v>0</v>
      </c>
      <c r="B1137" s="116"/>
      <c r="C1137" s="115"/>
      <c r="D1137" s="117"/>
      <c r="E1137" s="558"/>
      <c r="F1137" s="557"/>
    </row>
    <row r="1138" spans="1:7" ht="49.5" customHeight="1" thickBot="1">
      <c r="A1138" s="311">
        <f>+A1125+1</f>
        <v>139</v>
      </c>
      <c r="B1138" s="268" t="s">
        <v>75</v>
      </c>
      <c r="C1138" s="269" t="s">
        <v>178</v>
      </c>
      <c r="D1138" s="270"/>
      <c r="E1138" s="271"/>
      <c r="F1138" s="574">
        <f>SUM(F1139:F1149)</f>
        <v>317870.78395109146</v>
      </c>
    </row>
    <row r="1139" spans="1:7" ht="31.5">
      <c r="A1139" s="312">
        <v>0</v>
      </c>
      <c r="B1139" s="116" t="s">
        <v>895</v>
      </c>
      <c r="C1139" s="217" t="s">
        <v>180</v>
      </c>
      <c r="D1139" s="117">
        <v>0.17</v>
      </c>
      <c r="E1139" s="546">
        <f>VLOOKUP(B1139,INSUMOS!$B$8:$D$1012,3,FALSE)</f>
        <v>526593</v>
      </c>
      <c r="F1139" s="557">
        <f t="shared" ref="F1139:F1147" si="45">+D1139*E1139</f>
        <v>89520.810000000012</v>
      </c>
      <c r="G1139" s="28">
        <v>1.8</v>
      </c>
    </row>
    <row r="1140" spans="1:7">
      <c r="A1140" s="312">
        <v>0</v>
      </c>
      <c r="B1140" s="213" t="s">
        <v>1047</v>
      </c>
      <c r="C1140" s="217" t="s">
        <v>16</v>
      </c>
      <c r="D1140" s="117">
        <v>8.33</v>
      </c>
      <c r="E1140" s="561">
        <f>VLOOKUP(B1140,INSUMOS!$B$8:$D$1012,3,FALSE)</f>
        <v>4400</v>
      </c>
      <c r="F1140" s="557">
        <f t="shared" si="45"/>
        <v>36652</v>
      </c>
      <c r="G1140" s="28">
        <v>0.05</v>
      </c>
    </row>
    <row r="1141" spans="1:7">
      <c r="A1141" s="312">
        <v>0</v>
      </c>
      <c r="B1141" s="181" t="str">
        <f>INSUMOS!B917</f>
        <v>Varilla Corrugada G60 W #2 (1/4 Pulg) X 6M</v>
      </c>
      <c r="C1141" s="217" t="s">
        <v>288</v>
      </c>
      <c r="D1141" s="117">
        <v>12.91</v>
      </c>
      <c r="E1141" s="558">
        <f>E1128</f>
        <v>3688</v>
      </c>
      <c r="F1141" s="557">
        <f t="shared" si="45"/>
        <v>47612.08</v>
      </c>
      <c r="G1141" s="28">
        <f>+G1140</f>
        <v>0.05</v>
      </c>
    </row>
    <row r="1142" spans="1:7">
      <c r="A1142" s="312">
        <v>0</v>
      </c>
      <c r="B1142" s="116" t="s">
        <v>676</v>
      </c>
      <c r="C1142" s="217" t="s">
        <v>1595</v>
      </c>
      <c r="D1142" s="117">
        <v>0.02</v>
      </c>
      <c r="E1142" s="559">
        <f>VLOOKUP(B1142,INSUMOS!$B$8:$D$1012,3,FALSE)</f>
        <v>5696.8869999999997</v>
      </c>
      <c r="F1142" s="557">
        <f t="shared" si="45"/>
        <v>113.93773999999999</v>
      </c>
      <c r="G1142" s="28">
        <v>0.3</v>
      </c>
    </row>
    <row r="1143" spans="1:7">
      <c r="A1143" s="320">
        <v>0</v>
      </c>
      <c r="B1143" s="292" t="s">
        <v>426</v>
      </c>
      <c r="C1143" s="338" t="s">
        <v>76</v>
      </c>
      <c r="D1143" s="322">
        <v>0.05</v>
      </c>
      <c r="E1143" s="547">
        <f>SUM(F1139:F1142)</f>
        <v>173898.82774000001</v>
      </c>
      <c r="F1143" s="547">
        <f t="shared" si="45"/>
        <v>8694.9413870000008</v>
      </c>
      <c r="G1143" s="28">
        <f>+G1141/G1142*0.25</f>
        <v>4.1666666666666671E-2</v>
      </c>
    </row>
    <row r="1144" spans="1:7" ht="47.25">
      <c r="A1144" s="320">
        <v>0</v>
      </c>
      <c r="B1144" s="292" t="s">
        <v>1364</v>
      </c>
      <c r="C1144" s="338" t="s">
        <v>180</v>
      </c>
      <c r="D1144" s="322">
        <v>0.17</v>
      </c>
      <c r="E1144" s="547">
        <f>E1131</f>
        <v>19223</v>
      </c>
      <c r="F1144" s="547">
        <f>+D1144*E1144</f>
        <v>3267.9100000000003</v>
      </c>
    </row>
    <row r="1145" spans="1:7">
      <c r="A1145" s="320">
        <v>0</v>
      </c>
      <c r="B1145" s="292" t="s">
        <v>324</v>
      </c>
      <c r="C1145" s="338" t="s">
        <v>178</v>
      </c>
      <c r="D1145" s="322">
        <v>1</v>
      </c>
      <c r="E1145" s="547">
        <v>21894.642857142859</v>
      </c>
      <c r="F1145" s="547">
        <f>+D1145*E1145</f>
        <v>21894.642857142859</v>
      </c>
    </row>
    <row r="1146" spans="1:7">
      <c r="A1146" s="312">
        <v>0</v>
      </c>
      <c r="B1146" s="116" t="s">
        <v>35</v>
      </c>
      <c r="C1146" s="217" t="s">
        <v>180</v>
      </c>
      <c r="D1146" s="117">
        <v>0.13</v>
      </c>
      <c r="E1146" s="558">
        <f>BASICOS!D50</f>
        <v>68842</v>
      </c>
      <c r="F1146" s="557">
        <f>+D1146*E1146</f>
        <v>8949.4600000000009</v>
      </c>
    </row>
    <row r="1147" spans="1:7" ht="31.5">
      <c r="A1147" s="312">
        <v>0</v>
      </c>
      <c r="B1147" s="181" t="s">
        <v>1572</v>
      </c>
      <c r="C1147" s="217" t="s">
        <v>310</v>
      </c>
      <c r="D1147" s="117">
        <v>0.01</v>
      </c>
      <c r="E1147" s="558">
        <f>VLOOKUP(B1147,INSUMOS!$B$8:$D$1012,3,FALSE)</f>
        <v>59656.292638743078</v>
      </c>
      <c r="F1147" s="557">
        <f t="shared" si="45"/>
        <v>596.56292638743082</v>
      </c>
    </row>
    <row r="1148" spans="1:7">
      <c r="A1148" s="320">
        <v>0</v>
      </c>
      <c r="B1148" s="292" t="s">
        <v>11</v>
      </c>
      <c r="C1148" s="338" t="s">
        <v>570</v>
      </c>
      <c r="D1148" s="322">
        <v>0.03</v>
      </c>
      <c r="E1148" s="547">
        <f>+F1149</f>
        <v>97639.261204428287</v>
      </c>
      <c r="F1148" s="547">
        <f>(D1148*E1148)</f>
        <v>2929.1778361328484</v>
      </c>
    </row>
    <row r="1149" spans="1:7">
      <c r="A1149" s="312">
        <v>0</v>
      </c>
      <c r="B1149" s="116" t="s">
        <v>9</v>
      </c>
      <c r="C1149" s="217" t="s">
        <v>1593</v>
      </c>
      <c r="D1149" s="117">
        <v>2.4</v>
      </c>
      <c r="E1149" s="558">
        <f>VLOOKUP(B1149,INSUMOS!$B$8:$D$1012,3,FALSE)</f>
        <v>40683.025501845121</v>
      </c>
      <c r="F1149" s="571">
        <f>+D1149*E1149</f>
        <v>97639.261204428287</v>
      </c>
    </row>
    <row r="1150" spans="1:7" ht="16.5" thickBot="1">
      <c r="A1150" s="312">
        <v>0</v>
      </c>
      <c r="B1150" s="116"/>
      <c r="C1150" s="115"/>
      <c r="D1150" s="117"/>
      <c r="E1150" s="558"/>
      <c r="F1150" s="557"/>
    </row>
    <row r="1151" spans="1:7" ht="32.25" thickBot="1">
      <c r="A1151" s="311">
        <f>+A1138+1</f>
        <v>140</v>
      </c>
      <c r="B1151" s="268" t="s">
        <v>1287</v>
      </c>
      <c r="C1151" s="269" t="s">
        <v>13</v>
      </c>
      <c r="D1151" s="270"/>
      <c r="E1151" s="271"/>
      <c r="F1151" s="573">
        <f>ROUND(SUM(F1152:F1160),0)</f>
        <v>140202</v>
      </c>
      <c r="G1151" s="28" t="s">
        <v>1345</v>
      </c>
    </row>
    <row r="1152" spans="1:7" ht="31.5">
      <c r="A1152" s="312">
        <v>0</v>
      </c>
      <c r="B1152" s="116" t="s">
        <v>895</v>
      </c>
      <c r="C1152" s="217" t="s">
        <v>180</v>
      </c>
      <c r="D1152" s="117">
        <v>0.12</v>
      </c>
      <c r="E1152" s="558">
        <f>VLOOKUP(B1152,INSUMOS!$B$8:$D$1012,3,FALSE)</f>
        <v>526593</v>
      </c>
      <c r="F1152" s="557">
        <f t="shared" ref="F1152:F1158" si="46">+D1152*E1152</f>
        <v>63191.159999999996</v>
      </c>
    </row>
    <row r="1153" spans="1:7">
      <c r="A1153" s="312">
        <v>0</v>
      </c>
      <c r="B1153" s="181" t="s">
        <v>676</v>
      </c>
      <c r="C1153" s="217" t="s">
        <v>1595</v>
      </c>
      <c r="D1153" s="117">
        <v>0.12</v>
      </c>
      <c r="E1153" s="558">
        <f>VLOOKUP(B1153,INSUMOS!$B$8:$D$1012,3,FALSE)</f>
        <v>5696.8869999999997</v>
      </c>
      <c r="F1153" s="557">
        <f t="shared" si="46"/>
        <v>683.62643999999989</v>
      </c>
    </row>
    <row r="1154" spans="1:7" ht="31.5">
      <c r="A1154" s="320">
        <v>0</v>
      </c>
      <c r="B1154" s="292" t="s">
        <v>947</v>
      </c>
      <c r="C1154" s="338" t="s">
        <v>180</v>
      </c>
      <c r="D1154" s="322">
        <f>1*0.03</f>
        <v>0.03</v>
      </c>
      <c r="E1154" s="547">
        <v>199927</v>
      </c>
      <c r="F1154" s="547">
        <f t="shared" si="46"/>
        <v>5997.8099999999995</v>
      </c>
    </row>
    <row r="1155" spans="1:7">
      <c r="A1155" s="320">
        <v>0</v>
      </c>
      <c r="B1155" s="292" t="s">
        <v>426</v>
      </c>
      <c r="C1155" s="338" t="s">
        <v>76</v>
      </c>
      <c r="D1155" s="322">
        <v>0.03</v>
      </c>
      <c r="E1155" s="547">
        <f>SUM(F1152:F1154)</f>
        <v>69872.596439999994</v>
      </c>
      <c r="F1155" s="547">
        <f t="shared" si="46"/>
        <v>2096.1778931999997</v>
      </c>
    </row>
    <row r="1156" spans="1:7" ht="47.25">
      <c r="A1156" s="320">
        <v>0</v>
      </c>
      <c r="B1156" s="292" t="s">
        <v>1364</v>
      </c>
      <c r="C1156" s="217" t="s">
        <v>180</v>
      </c>
      <c r="D1156" s="237">
        <v>0.12</v>
      </c>
      <c r="E1156" s="547">
        <f>E1144</f>
        <v>19223</v>
      </c>
      <c r="F1156" s="547">
        <f>+D1156*E1156</f>
        <v>2306.7599999999998</v>
      </c>
    </row>
    <row r="1157" spans="1:7">
      <c r="A1157" s="312">
        <v>0</v>
      </c>
      <c r="B1157" s="181" t="s">
        <v>1530</v>
      </c>
      <c r="C1157" s="218" t="s">
        <v>310</v>
      </c>
      <c r="D1157" s="117">
        <v>1</v>
      </c>
      <c r="E1157" s="558">
        <f>VLOOKUP(B1157,INSUMOS!$B$8:$D$1012,3,FALSE)</f>
        <v>3000</v>
      </c>
      <c r="F1157" s="557">
        <f t="shared" si="46"/>
        <v>3000</v>
      </c>
    </row>
    <row r="1158" spans="1:7" ht="31.5">
      <c r="A1158" s="312">
        <v>0</v>
      </c>
      <c r="B1158" s="181" t="s">
        <v>1572</v>
      </c>
      <c r="C1158" s="217" t="s">
        <v>310</v>
      </c>
      <c r="D1158" s="119">
        <v>1.1999999999999999E-3</v>
      </c>
      <c r="E1158" s="558">
        <f>VLOOKUP(B1158,INSUMOS!$B$8:$D$1012,3,FALSE)</f>
        <v>59656.292638743078</v>
      </c>
      <c r="F1158" s="557">
        <f t="shared" si="46"/>
        <v>71.587551166491693</v>
      </c>
    </row>
    <row r="1159" spans="1:7">
      <c r="A1159" s="320">
        <v>0</v>
      </c>
      <c r="B1159" s="292" t="s">
        <v>11</v>
      </c>
      <c r="C1159" s="338" t="s">
        <v>570</v>
      </c>
      <c r="D1159" s="322">
        <v>0.03</v>
      </c>
      <c r="E1159" s="547">
        <f>+F1160</f>
        <v>61024.538252767685</v>
      </c>
      <c r="F1159" s="547">
        <f>(D1159*E1159)</f>
        <v>1830.7361475830305</v>
      </c>
    </row>
    <row r="1160" spans="1:7">
      <c r="A1160" s="312">
        <v>0</v>
      </c>
      <c r="B1160" s="116" t="s">
        <v>9</v>
      </c>
      <c r="C1160" s="217" t="s">
        <v>1593</v>
      </c>
      <c r="D1160" s="117">
        <f>1.5</f>
        <v>1.5</v>
      </c>
      <c r="E1160" s="558">
        <f>VLOOKUP(B1160,INSUMOS!$B$8:$D$1012,3,FALSE)</f>
        <v>40683.025501845121</v>
      </c>
      <c r="F1160" s="560">
        <f>+D1160*E1160</f>
        <v>61024.538252767685</v>
      </c>
    </row>
    <row r="1161" spans="1:7" ht="16.5" thickBot="1">
      <c r="A1161" s="312">
        <v>0</v>
      </c>
      <c r="B1161" s="116"/>
      <c r="C1161" s="115"/>
      <c r="D1161" s="117"/>
      <c r="E1161" s="558"/>
      <c r="F1161" s="557"/>
    </row>
    <row r="1162" spans="1:7" ht="16.5" thickBot="1">
      <c r="A1162" s="311">
        <f>+A1151+1</f>
        <v>141</v>
      </c>
      <c r="B1162" s="268" t="s">
        <v>78</v>
      </c>
      <c r="C1162" s="269" t="s">
        <v>180</v>
      </c>
      <c r="D1162" s="270"/>
      <c r="E1162" s="271"/>
      <c r="F1162" s="573">
        <f>ROUND(SUM(F1163:F1171),0)</f>
        <v>1634599</v>
      </c>
      <c r="G1162" s="28" t="s">
        <v>1345</v>
      </c>
    </row>
    <row r="1163" spans="1:7" ht="31.5">
      <c r="A1163" s="312">
        <v>0</v>
      </c>
      <c r="B1163" s="116" t="s">
        <v>895</v>
      </c>
      <c r="C1163" s="217" t="s">
        <v>180</v>
      </c>
      <c r="D1163" s="117">
        <v>1</v>
      </c>
      <c r="E1163" s="546">
        <f>VLOOKUP(B1163,INSUMOS!$B$8:$D$1012,3,FALSE)</f>
        <v>526593</v>
      </c>
      <c r="F1163" s="557">
        <f t="shared" ref="F1163:F1169" si="47">+D1163*E1163</f>
        <v>526593</v>
      </c>
    </row>
    <row r="1164" spans="1:7">
      <c r="A1164" s="312">
        <v>0</v>
      </c>
      <c r="B1164" s="181" t="s">
        <v>676</v>
      </c>
      <c r="C1164" s="217" t="s">
        <v>1595</v>
      </c>
      <c r="D1164" s="117">
        <v>3</v>
      </c>
      <c r="E1164" s="558">
        <f>VLOOKUP(B1164,INSUMOS!$B$8:$D$1012,3,FALSE)</f>
        <v>5696.8869999999997</v>
      </c>
      <c r="F1164" s="557">
        <f t="shared" si="47"/>
        <v>17090.661</v>
      </c>
    </row>
    <row r="1165" spans="1:7" ht="31.5">
      <c r="A1165" s="320">
        <v>0</v>
      </c>
      <c r="B1165" s="292" t="s">
        <v>334</v>
      </c>
      <c r="C1165" s="338" t="s">
        <v>180</v>
      </c>
      <c r="D1165" s="322">
        <v>1</v>
      </c>
      <c r="E1165" s="547">
        <v>199927</v>
      </c>
      <c r="F1165" s="547">
        <f t="shared" si="47"/>
        <v>199927</v>
      </c>
    </row>
    <row r="1166" spans="1:7">
      <c r="A1166" s="320">
        <v>0</v>
      </c>
      <c r="B1166" s="292" t="s">
        <v>426</v>
      </c>
      <c r="C1166" s="338" t="s">
        <v>76</v>
      </c>
      <c r="D1166" s="322">
        <v>0.03</v>
      </c>
      <c r="E1166" s="547">
        <f>SUM(F1163:F1165)</f>
        <v>743610.66099999996</v>
      </c>
      <c r="F1166" s="547">
        <f t="shared" si="47"/>
        <v>22308.319829999997</v>
      </c>
    </row>
    <row r="1167" spans="1:7" ht="47.25">
      <c r="A1167" s="320">
        <v>0</v>
      </c>
      <c r="B1167" s="292" t="s">
        <v>1364</v>
      </c>
      <c r="C1167" s="217" t="s">
        <v>180</v>
      </c>
      <c r="D1167" s="237">
        <v>1</v>
      </c>
      <c r="E1167" s="547">
        <f>E1156</f>
        <v>19223</v>
      </c>
      <c r="F1167" s="547">
        <f>+D1167*E1167</f>
        <v>19223</v>
      </c>
    </row>
    <row r="1168" spans="1:7">
      <c r="A1168" s="312">
        <v>0</v>
      </c>
      <c r="B1168" s="181" t="s">
        <v>1530</v>
      </c>
      <c r="C1168" s="218" t="s">
        <v>310</v>
      </c>
      <c r="D1168" s="117">
        <v>3</v>
      </c>
      <c r="E1168" s="558">
        <f>VLOOKUP(B1168,INSUMOS!$B$8:$D$1012,3,FALSE)</f>
        <v>3000</v>
      </c>
      <c r="F1168" s="557">
        <f t="shared" si="47"/>
        <v>9000</v>
      </c>
    </row>
    <row r="1169" spans="1:8" ht="31.5">
      <c r="A1169" s="312">
        <v>0</v>
      </c>
      <c r="B1169" s="181" t="s">
        <v>1572</v>
      </c>
      <c r="C1169" s="217" t="s">
        <v>310</v>
      </c>
      <c r="D1169" s="119">
        <v>0.04</v>
      </c>
      <c r="E1169" s="558">
        <f>VLOOKUP(B1169,INSUMOS!$B$8:$D$1012,3,FALSE)</f>
        <v>59656.292638743078</v>
      </c>
      <c r="F1169" s="557">
        <f t="shared" si="47"/>
        <v>2386.2517055497233</v>
      </c>
    </row>
    <row r="1170" spans="1:8">
      <c r="A1170" s="320">
        <v>0</v>
      </c>
      <c r="B1170" s="292" t="s">
        <v>11</v>
      </c>
      <c r="C1170" s="338" t="s">
        <v>570</v>
      </c>
      <c r="D1170" s="322">
        <v>0.03</v>
      </c>
      <c r="E1170" s="547">
        <f>+F1171</f>
        <v>813660.51003690239</v>
      </c>
      <c r="F1170" s="547">
        <f>(D1170*E1170)</f>
        <v>24409.815301107072</v>
      </c>
    </row>
    <row r="1171" spans="1:8">
      <c r="A1171" s="312">
        <v>0</v>
      </c>
      <c r="B1171" s="116" t="s">
        <v>9</v>
      </c>
      <c r="C1171" s="217" t="s">
        <v>1593</v>
      </c>
      <c r="D1171" s="117">
        <v>20</v>
      </c>
      <c r="E1171" s="558">
        <f>VLOOKUP(B1171,INSUMOS!$B$8:$D$1012,3,FALSE)</f>
        <v>40683.025501845121</v>
      </c>
      <c r="F1171" s="571">
        <f>+D1171*E1171</f>
        <v>813660.51003690239</v>
      </c>
    </row>
    <row r="1172" spans="1:8">
      <c r="A1172" s="312">
        <v>0</v>
      </c>
      <c r="B1172" s="116"/>
      <c r="C1172" s="115"/>
      <c r="D1172" s="117"/>
      <c r="E1172" s="558"/>
      <c r="F1172" s="557"/>
    </row>
    <row r="1173" spans="1:8" ht="16.5" thickBot="1">
      <c r="A1173" s="312">
        <v>0</v>
      </c>
      <c r="B1173" s="116"/>
      <c r="C1173" s="115"/>
      <c r="D1173" s="117"/>
      <c r="E1173" s="558"/>
      <c r="F1173" s="557"/>
    </row>
    <row r="1174" spans="1:8" ht="18.75" customHeight="1" thickBot="1">
      <c r="A1174" s="311">
        <f>+A1162+1</f>
        <v>142</v>
      </c>
      <c r="B1174" s="268" t="s">
        <v>289</v>
      </c>
      <c r="C1174" s="269" t="s">
        <v>180</v>
      </c>
      <c r="D1174" s="270"/>
      <c r="E1174" s="271"/>
      <c r="F1174" s="573">
        <f>ROUND(SUM(F1175:F1183),0)</f>
        <v>1417257</v>
      </c>
      <c r="G1174" s="28" t="s">
        <v>1345</v>
      </c>
    </row>
    <row r="1175" spans="1:8" ht="31.5">
      <c r="A1175" s="312">
        <v>0</v>
      </c>
      <c r="B1175" s="116" t="s">
        <v>895</v>
      </c>
      <c r="C1175" s="217" t="s">
        <v>180</v>
      </c>
      <c r="D1175" s="117">
        <v>1</v>
      </c>
      <c r="E1175" s="546">
        <f>VLOOKUP(B1175,INSUMOS!$B$8:$D$1012,3,FALSE)</f>
        <v>526593</v>
      </c>
      <c r="F1175" s="557">
        <f t="shared" ref="F1175:F1181" si="48">+D1175*E1175</f>
        <v>526593</v>
      </c>
    </row>
    <row r="1176" spans="1:8">
      <c r="A1176" s="312">
        <v>0</v>
      </c>
      <c r="B1176" s="181" t="s">
        <v>676</v>
      </c>
      <c r="C1176" s="217" t="s">
        <v>1595</v>
      </c>
      <c r="D1176" s="117">
        <f>2.5/3*2</f>
        <v>1.6666666666666667</v>
      </c>
      <c r="E1176" s="558">
        <f>VLOOKUP(B1176,INSUMOS!$B$8:$D$1012,3,FALSE)</f>
        <v>5696.8869999999997</v>
      </c>
      <c r="F1176" s="557">
        <f t="shared" si="48"/>
        <v>9494.8116666666665</v>
      </c>
    </row>
    <row r="1177" spans="1:8" ht="31.5">
      <c r="A1177" s="320">
        <v>0</v>
      </c>
      <c r="B1177" s="292" t="s">
        <v>335</v>
      </c>
      <c r="C1177" s="338" t="s">
        <v>180</v>
      </c>
      <c r="D1177" s="322">
        <v>1</v>
      </c>
      <c r="E1177" s="547">
        <v>199927</v>
      </c>
      <c r="F1177" s="547">
        <f t="shared" si="48"/>
        <v>199927</v>
      </c>
      <c r="H1177" s="52"/>
    </row>
    <row r="1178" spans="1:8">
      <c r="A1178" s="320">
        <v>0</v>
      </c>
      <c r="B1178" s="292" t="s">
        <v>426</v>
      </c>
      <c r="C1178" s="338" t="s">
        <v>76</v>
      </c>
      <c r="D1178" s="322">
        <v>0.03</v>
      </c>
      <c r="E1178" s="547">
        <f>SUM(F1175:F1177)</f>
        <v>736014.81166666665</v>
      </c>
      <c r="F1178" s="547">
        <f t="shared" si="48"/>
        <v>22080.444349999998</v>
      </c>
    </row>
    <row r="1179" spans="1:8" ht="47.25">
      <c r="A1179" s="320">
        <v>0</v>
      </c>
      <c r="B1179" s="292" t="s">
        <v>1364</v>
      </c>
      <c r="C1179" s="217" t="s">
        <v>180</v>
      </c>
      <c r="D1179" s="237">
        <v>1</v>
      </c>
      <c r="E1179" s="547">
        <f>E1167</f>
        <v>19223</v>
      </c>
      <c r="F1179" s="547">
        <f>+D1179*E1179</f>
        <v>19223</v>
      </c>
    </row>
    <row r="1180" spans="1:8">
      <c r="A1180" s="312">
        <v>0</v>
      </c>
      <c r="B1180" s="181" t="s">
        <v>1530</v>
      </c>
      <c r="C1180" s="218" t="s">
        <v>310</v>
      </c>
      <c r="D1180" s="117">
        <v>3</v>
      </c>
      <c r="E1180" s="558">
        <f>VLOOKUP(B1180,INSUMOS!$B$8:$D$1012,3,FALSE)</f>
        <v>3000</v>
      </c>
      <c r="F1180" s="557">
        <f t="shared" si="48"/>
        <v>9000</v>
      </c>
    </row>
    <row r="1181" spans="1:8" ht="31.5">
      <c r="A1181" s="312">
        <v>0</v>
      </c>
      <c r="B1181" s="181" t="s">
        <v>1572</v>
      </c>
      <c r="C1181" s="217" t="s">
        <v>310</v>
      </c>
      <c r="D1181" s="117">
        <v>0.04</v>
      </c>
      <c r="E1181" s="558">
        <f>VLOOKUP(B1181,INSUMOS!$B$8:$D$1012,3,FALSE)</f>
        <v>59656.292638743078</v>
      </c>
      <c r="F1181" s="557">
        <f t="shared" si="48"/>
        <v>2386.2517055497233</v>
      </c>
    </row>
    <row r="1182" spans="1:8">
      <c r="A1182" s="320">
        <v>0</v>
      </c>
      <c r="B1182" s="292" t="s">
        <v>11</v>
      </c>
      <c r="C1182" s="338" t="s">
        <v>570</v>
      </c>
      <c r="D1182" s="322">
        <v>0.03</v>
      </c>
      <c r="E1182" s="547">
        <f>+F1183</f>
        <v>610245.38252767676</v>
      </c>
      <c r="F1182" s="547">
        <f>(D1182*E1182)</f>
        <v>18307.361475830301</v>
      </c>
    </row>
    <row r="1183" spans="1:8">
      <c r="A1183" s="312">
        <v>0</v>
      </c>
      <c r="B1183" s="116" t="s">
        <v>9</v>
      </c>
      <c r="C1183" s="217" t="s">
        <v>1593</v>
      </c>
      <c r="D1183" s="117">
        <v>15</v>
      </c>
      <c r="E1183" s="558">
        <f>VLOOKUP(B1183,INSUMOS!$B$8:$D$1012,3,FALSE)</f>
        <v>40683.025501845121</v>
      </c>
      <c r="F1183" s="571">
        <f>+D1183*E1183</f>
        <v>610245.38252767676</v>
      </c>
    </row>
    <row r="1184" spans="1:8" ht="16.5" thickBot="1">
      <c r="A1184" s="312">
        <v>0</v>
      </c>
      <c r="B1184" s="116"/>
      <c r="C1184" s="115"/>
      <c r="D1184" s="117"/>
      <c r="E1184" s="558"/>
      <c r="F1184" s="557"/>
    </row>
    <row r="1185" spans="1:8" ht="19.5" thickBot="1">
      <c r="A1185" s="311">
        <f>+A1174+1</f>
        <v>143</v>
      </c>
      <c r="B1185" s="268" t="s">
        <v>79</v>
      </c>
      <c r="C1185" s="269" t="s">
        <v>180</v>
      </c>
      <c r="D1185" s="270"/>
      <c r="E1185" s="271"/>
      <c r="F1185" s="573">
        <f>ROUND(SUM(F1186:F1194),0)</f>
        <v>1631665</v>
      </c>
      <c r="G1185" s="28" t="s">
        <v>1400</v>
      </c>
      <c r="H1185" s="52"/>
    </row>
    <row r="1186" spans="1:8" ht="31.5">
      <c r="A1186" s="312">
        <v>0</v>
      </c>
      <c r="B1186" s="116" t="s">
        <v>895</v>
      </c>
      <c r="C1186" s="217" t="s">
        <v>180</v>
      </c>
      <c r="D1186" s="117">
        <v>1</v>
      </c>
      <c r="E1186" s="546">
        <f>VLOOKUP(B1186,INSUMOS!$B$8:$D$1012,3,FALSE)</f>
        <v>526593</v>
      </c>
      <c r="F1186" s="557">
        <f t="shared" ref="F1186:F1192" si="49">+D1186*E1186</f>
        <v>526593</v>
      </c>
    </row>
    <row r="1187" spans="1:8">
      <c r="A1187" s="312">
        <v>0</v>
      </c>
      <c r="B1187" s="116" t="s">
        <v>676</v>
      </c>
      <c r="C1187" s="217" t="s">
        <v>1595</v>
      </c>
      <c r="D1187" s="117">
        <v>2.5</v>
      </c>
      <c r="E1187" s="558">
        <f>VLOOKUP(B1187,INSUMOS!$B$8:$D$1012,3,FALSE)</f>
        <v>5696.8869999999997</v>
      </c>
      <c r="F1187" s="557">
        <f t="shared" si="49"/>
        <v>14242.217499999999</v>
      </c>
    </row>
    <row r="1188" spans="1:8" ht="31.5">
      <c r="A1188" s="320">
        <v>0</v>
      </c>
      <c r="B1188" s="292" t="s">
        <v>334</v>
      </c>
      <c r="C1188" s="338" t="s">
        <v>180</v>
      </c>
      <c r="D1188" s="322">
        <v>1</v>
      </c>
      <c r="E1188" s="547">
        <v>199927</v>
      </c>
      <c r="F1188" s="547">
        <f t="shared" si="49"/>
        <v>199927</v>
      </c>
      <c r="H1188" s="52"/>
    </row>
    <row r="1189" spans="1:8">
      <c r="A1189" s="320">
        <v>0</v>
      </c>
      <c r="B1189" s="292" t="s">
        <v>426</v>
      </c>
      <c r="C1189" s="338" t="s">
        <v>76</v>
      </c>
      <c r="D1189" s="322">
        <v>0.03</v>
      </c>
      <c r="E1189" s="547">
        <f>SUM(F1186:F1188)</f>
        <v>740762.21750000003</v>
      </c>
      <c r="F1189" s="547">
        <f t="shared" si="49"/>
        <v>22222.866525000001</v>
      </c>
    </row>
    <row r="1190" spans="1:8" ht="47.25">
      <c r="A1190" s="320">
        <v>0</v>
      </c>
      <c r="B1190" s="292" t="s">
        <v>1364</v>
      </c>
      <c r="C1190" s="217" t="s">
        <v>180</v>
      </c>
      <c r="D1190" s="237">
        <v>1</v>
      </c>
      <c r="E1190" s="547">
        <f>E1179</f>
        <v>19223</v>
      </c>
      <c r="F1190" s="547">
        <f>+D1190*E1190</f>
        <v>19223</v>
      </c>
    </row>
    <row r="1191" spans="1:8">
      <c r="A1191" s="312">
        <v>0</v>
      </c>
      <c r="B1191" s="181" t="s">
        <v>1530</v>
      </c>
      <c r="C1191" s="218" t="s">
        <v>310</v>
      </c>
      <c r="D1191" s="117">
        <v>3</v>
      </c>
      <c r="E1191" s="558">
        <f>VLOOKUP(B1191,INSUMOS!$B$8:$D$1012,3,FALSE)</f>
        <v>3000</v>
      </c>
      <c r="F1191" s="557">
        <f t="shared" si="49"/>
        <v>9000</v>
      </c>
    </row>
    <row r="1192" spans="1:8" ht="31.5">
      <c r="A1192" s="312">
        <v>0</v>
      </c>
      <c r="B1192" s="181" t="s">
        <v>1572</v>
      </c>
      <c r="C1192" s="217" t="s">
        <v>310</v>
      </c>
      <c r="D1192" s="117">
        <v>0.04</v>
      </c>
      <c r="E1192" s="558">
        <f>VLOOKUP(B1192,INSUMOS!$B$8:$D$1012,3,FALSE)</f>
        <v>59656.292638743078</v>
      </c>
      <c r="F1192" s="557">
        <f t="shared" si="49"/>
        <v>2386.2517055497233</v>
      </c>
      <c r="G1192" s="295"/>
    </row>
    <row r="1193" spans="1:8">
      <c r="A1193" s="320">
        <v>0</v>
      </c>
      <c r="B1193" s="292" t="s">
        <v>11</v>
      </c>
      <c r="C1193" s="338" t="s">
        <v>570</v>
      </c>
      <c r="D1193" s="322">
        <v>0.03</v>
      </c>
      <c r="E1193" s="547">
        <f>+F1194</f>
        <v>813660.51003690239</v>
      </c>
      <c r="F1193" s="547">
        <f>(D1193*E1193)</f>
        <v>24409.815301107072</v>
      </c>
    </row>
    <row r="1194" spans="1:8" ht="65.25">
      <c r="A1194" s="312">
        <v>0</v>
      </c>
      <c r="B1194" s="383" t="s">
        <v>9</v>
      </c>
      <c r="C1194" s="217" t="s">
        <v>1593</v>
      </c>
      <c r="D1194" s="117">
        <v>20</v>
      </c>
      <c r="E1194" s="546">
        <f>VLOOKUP(B1194,INSUMOS!$B$8:$D$1012,3,FALSE)</f>
        <v>40683.025501845121</v>
      </c>
      <c r="F1194" s="547">
        <f>+D1194*E1194</f>
        <v>813660.51003690239</v>
      </c>
      <c r="G1194" s="679" t="s">
        <v>1536</v>
      </c>
      <c r="H1194" s="52"/>
    </row>
    <row r="1195" spans="1:8" ht="19.5" thickBot="1">
      <c r="A1195" s="312">
        <v>0</v>
      </c>
      <c r="B1195" s="116"/>
      <c r="C1195" s="115"/>
      <c r="D1195" s="117"/>
      <c r="E1195" s="558"/>
      <c r="F1195" s="557"/>
      <c r="H1195" s="52"/>
    </row>
    <row r="1196" spans="1:8" ht="32.25" thickBot="1">
      <c r="A1196" s="311">
        <f>+A1185+1</f>
        <v>144</v>
      </c>
      <c r="B1196" s="268" t="s">
        <v>782</v>
      </c>
      <c r="C1196" s="269" t="s">
        <v>13</v>
      </c>
      <c r="D1196" s="270"/>
      <c r="E1196" s="271"/>
      <c r="F1196" s="573">
        <f>ROUND(SUM(F1197:F1206),0)</f>
        <v>140243</v>
      </c>
      <c r="G1196" s="28" t="s">
        <v>1345</v>
      </c>
      <c r="H1196" s="52"/>
    </row>
    <row r="1197" spans="1:8" ht="31.5">
      <c r="A1197" s="312">
        <v>0</v>
      </c>
      <c r="B1197" s="116" t="s">
        <v>895</v>
      </c>
      <c r="C1197" s="217" t="s">
        <v>180</v>
      </c>
      <c r="D1197" s="117">
        <f>0.125</f>
        <v>0.125</v>
      </c>
      <c r="E1197" s="546">
        <f>VLOOKUP(B1197,INSUMOS!$B$8:$D$1012,3,FALSE)</f>
        <v>526593</v>
      </c>
      <c r="F1197" s="557">
        <f t="shared" ref="F1197:F1204" si="50">+D1197*E1197</f>
        <v>65824.125</v>
      </c>
      <c r="H1197" s="52"/>
    </row>
    <row r="1198" spans="1:8" ht="18.75">
      <c r="A1198" s="312">
        <v>0</v>
      </c>
      <c r="B1198" s="181" t="s">
        <v>676</v>
      </c>
      <c r="C1198" s="217" t="s">
        <v>1595</v>
      </c>
      <c r="D1198" s="117">
        <v>0.15</v>
      </c>
      <c r="E1198" s="558">
        <f>VLOOKUP(B1198,INSUMOS!$B$8:$D$1012,3,FALSE)</f>
        <v>5696.8869999999997</v>
      </c>
      <c r="F1198" s="557">
        <f t="shared" si="50"/>
        <v>854.53304999999989</v>
      </c>
      <c r="H1198" s="52"/>
    </row>
    <row r="1199" spans="1:8" ht="31.5">
      <c r="A1199" s="312">
        <v>0</v>
      </c>
      <c r="B1199" s="181" t="s">
        <v>1521</v>
      </c>
      <c r="C1199" s="217" t="s">
        <v>16</v>
      </c>
      <c r="D1199" s="117">
        <v>0.7</v>
      </c>
      <c r="E1199" s="562">
        <f>VLOOKUP(B1199,INSUMOS!$B$8:$D$1012,3,FALSE)</f>
        <v>59500</v>
      </c>
      <c r="F1199" s="557">
        <f t="shared" si="50"/>
        <v>41650</v>
      </c>
      <c r="H1199" s="52"/>
    </row>
    <row r="1200" spans="1:8" ht="18.75">
      <c r="A1200" s="312">
        <v>0</v>
      </c>
      <c r="B1200" s="116" t="s">
        <v>693</v>
      </c>
      <c r="C1200" s="217" t="s">
        <v>16</v>
      </c>
      <c r="D1200" s="117">
        <v>0.5</v>
      </c>
      <c r="E1200" s="558">
        <f>VLOOKUP(B1200,INSUMOS!$B$8:$D$1012,3,FALSE)</f>
        <v>9000</v>
      </c>
      <c r="F1200" s="557">
        <f t="shared" si="50"/>
        <v>4500</v>
      </c>
      <c r="H1200" s="52"/>
    </row>
    <row r="1201" spans="1:8" ht="18.75">
      <c r="A1201" s="320">
        <v>0</v>
      </c>
      <c r="B1201" s="292" t="s">
        <v>426</v>
      </c>
      <c r="C1201" s="338" t="s">
        <v>76</v>
      </c>
      <c r="D1201" s="322">
        <v>0.03</v>
      </c>
      <c r="E1201" s="547">
        <f>SUM(F1197:F1200)</f>
        <v>112828.65805</v>
      </c>
      <c r="F1201" s="547">
        <f t="shared" si="50"/>
        <v>3384.8597414999999</v>
      </c>
      <c r="H1201" s="52"/>
    </row>
    <row r="1202" spans="1:8" ht="47.25">
      <c r="A1202" s="320">
        <v>0</v>
      </c>
      <c r="B1202" s="292" t="s">
        <v>1364</v>
      </c>
      <c r="C1202" s="217" t="s">
        <v>180</v>
      </c>
      <c r="D1202" s="237">
        <f>0.125</f>
        <v>0.125</v>
      </c>
      <c r="E1202" s="547">
        <f>E1190</f>
        <v>19223</v>
      </c>
      <c r="F1202" s="547">
        <f>+D1202*E1202</f>
        <v>2402.875</v>
      </c>
      <c r="H1202" s="52"/>
    </row>
    <row r="1203" spans="1:8" ht="18.75">
      <c r="A1203" s="312">
        <v>0</v>
      </c>
      <c r="B1203" s="181" t="s">
        <v>1530</v>
      </c>
      <c r="C1203" s="218" t="s">
        <v>310</v>
      </c>
      <c r="D1203" s="117">
        <v>0.2</v>
      </c>
      <c r="E1203" s="558">
        <f>VLOOKUP(B1203,INSUMOS!$B$8:$D$1012,3,FALSE)</f>
        <v>3000</v>
      </c>
      <c r="F1203" s="557">
        <f t="shared" si="50"/>
        <v>600</v>
      </c>
      <c r="H1203" s="52"/>
    </row>
    <row r="1204" spans="1:8" ht="31.5">
      <c r="A1204" s="312">
        <v>0</v>
      </c>
      <c r="B1204" s="181" t="s">
        <v>1572</v>
      </c>
      <c r="C1204" s="217" t="s">
        <v>310</v>
      </c>
      <c r="D1204" s="119">
        <f>0.04*0.125*0.25</f>
        <v>1.25E-3</v>
      </c>
      <c r="E1204" s="558">
        <f>VLOOKUP(B1204,INSUMOS!$B$8:$D$1012,3,FALSE)</f>
        <v>59656.292638743078</v>
      </c>
      <c r="F1204" s="557">
        <f t="shared" si="50"/>
        <v>74.570365798428853</v>
      </c>
      <c r="H1204" s="52"/>
    </row>
    <row r="1205" spans="1:8" ht="18.75">
      <c r="A1205" s="320">
        <v>0</v>
      </c>
      <c r="B1205" s="292" t="s">
        <v>11</v>
      </c>
      <c r="C1205" s="338" t="s">
        <v>570</v>
      </c>
      <c r="D1205" s="322">
        <v>0.03</v>
      </c>
      <c r="E1205" s="547">
        <f>+F1206</f>
        <v>20341.51275092256</v>
      </c>
      <c r="F1205" s="547">
        <f>(D1205*E1205)</f>
        <v>610.24538252767684</v>
      </c>
      <c r="H1205" s="52"/>
    </row>
    <row r="1206" spans="1:8" ht="18.75">
      <c r="A1206" s="312">
        <v>0</v>
      </c>
      <c r="B1206" s="116" t="s">
        <v>9</v>
      </c>
      <c r="C1206" s="217" t="s">
        <v>1593</v>
      </c>
      <c r="D1206" s="117">
        <v>0.5</v>
      </c>
      <c r="E1206" s="558">
        <f>VLOOKUP(B1206,INSUMOS!$B$8:$D$1012,3,FALSE)</f>
        <v>40683.025501845121</v>
      </c>
      <c r="F1206" s="557">
        <f>+D1206*E1206</f>
        <v>20341.51275092256</v>
      </c>
      <c r="H1206" s="52"/>
    </row>
    <row r="1207" spans="1:8" ht="19.5" thickBot="1">
      <c r="A1207" s="312">
        <v>0</v>
      </c>
      <c r="B1207" s="116"/>
      <c r="C1207" s="115"/>
      <c r="D1207" s="117"/>
      <c r="E1207" s="558"/>
      <c r="F1207" s="557"/>
      <c r="H1207" s="52"/>
    </row>
    <row r="1208" spans="1:8" ht="32.25" thickBot="1">
      <c r="A1208" s="311">
        <f>+A1196+1</f>
        <v>145</v>
      </c>
      <c r="B1208" s="268" t="s">
        <v>783</v>
      </c>
      <c r="C1208" s="269" t="s">
        <v>13</v>
      </c>
      <c r="D1208" s="270"/>
      <c r="E1208" s="271"/>
      <c r="F1208" s="573">
        <f>ROUND(SUM(F1209:F1218),0)</f>
        <v>89632</v>
      </c>
      <c r="G1208" s="28" t="s">
        <v>1345</v>
      </c>
      <c r="H1208" s="52"/>
    </row>
    <row r="1209" spans="1:8" ht="31.5">
      <c r="A1209" s="312">
        <v>0</v>
      </c>
      <c r="B1209" s="116" t="s">
        <v>895</v>
      </c>
      <c r="C1209" s="217" t="s">
        <v>180</v>
      </c>
      <c r="D1209" s="120">
        <f>0.125*0.1</f>
        <v>1.2500000000000001E-2</v>
      </c>
      <c r="E1209" s="546">
        <f>VLOOKUP(B1209,INSUMOS!$B$8:$D$1012,3,FALSE)</f>
        <v>526593</v>
      </c>
      <c r="F1209" s="557">
        <f t="shared" ref="F1209:F1216" si="51">+D1209*E1209</f>
        <v>6582.4125000000004</v>
      </c>
      <c r="H1209" s="52"/>
    </row>
    <row r="1210" spans="1:8" ht="18.75">
      <c r="A1210" s="312">
        <v>0</v>
      </c>
      <c r="B1210" s="181" t="s">
        <v>676</v>
      </c>
      <c r="C1210" s="217" t="s">
        <v>1595</v>
      </c>
      <c r="D1210" s="117">
        <v>0.15</v>
      </c>
      <c r="E1210" s="558">
        <f>VLOOKUP(B1210,INSUMOS!$B$8:$D$1012,3,FALSE)</f>
        <v>5696.8869999999997</v>
      </c>
      <c r="F1210" s="557">
        <f t="shared" si="51"/>
        <v>854.53304999999989</v>
      </c>
      <c r="H1210" s="52"/>
    </row>
    <row r="1211" spans="1:8" ht="31.5">
      <c r="A1211" s="312">
        <v>0</v>
      </c>
      <c r="B1211" s="181" t="s">
        <v>1521</v>
      </c>
      <c r="C1211" s="217" t="s">
        <v>16</v>
      </c>
      <c r="D1211" s="117">
        <v>0.7</v>
      </c>
      <c r="E1211" s="558">
        <f>VLOOKUP(B1211,INSUMOS!$B$8:$D$1012,3,FALSE)</f>
        <v>59500</v>
      </c>
      <c r="F1211" s="557">
        <f t="shared" si="51"/>
        <v>41650</v>
      </c>
      <c r="H1211" s="52"/>
    </row>
    <row r="1212" spans="1:8" ht="18.75">
      <c r="A1212" s="312">
        <v>0</v>
      </c>
      <c r="B1212" s="116" t="s">
        <v>693</v>
      </c>
      <c r="C1212" s="217" t="s">
        <v>16</v>
      </c>
      <c r="D1212" s="117">
        <v>0.5</v>
      </c>
      <c r="E1212" s="558">
        <f>VLOOKUP(B1212,INSUMOS!$B$8:$D$1012,3,FALSE)</f>
        <v>9000</v>
      </c>
      <c r="F1212" s="557">
        <f t="shared" si="51"/>
        <v>4500</v>
      </c>
      <c r="H1212" s="52"/>
    </row>
    <row r="1213" spans="1:8" ht="18.75">
      <c r="A1213" s="320">
        <v>0</v>
      </c>
      <c r="B1213" s="292" t="s">
        <v>426</v>
      </c>
      <c r="C1213" s="338" t="s">
        <v>76</v>
      </c>
      <c r="D1213" s="322">
        <v>0.03</v>
      </c>
      <c r="E1213" s="547">
        <f>SUM(F1209:F1212)</f>
        <v>53586.945550000004</v>
      </c>
      <c r="F1213" s="547">
        <f t="shared" si="51"/>
        <v>1607.6083665000001</v>
      </c>
      <c r="H1213" s="52"/>
    </row>
    <row r="1214" spans="1:8" ht="47.25">
      <c r="A1214" s="320">
        <v>0</v>
      </c>
      <c r="B1214" s="292" t="s">
        <v>1364</v>
      </c>
      <c r="C1214" s="217" t="s">
        <v>180</v>
      </c>
      <c r="D1214" s="120">
        <f>0.125*0.1</f>
        <v>1.2500000000000001E-2</v>
      </c>
      <c r="E1214" s="547">
        <f>E1202</f>
        <v>19223</v>
      </c>
      <c r="F1214" s="547">
        <f>+D1214*E1214</f>
        <v>240.28750000000002</v>
      </c>
      <c r="H1214" s="52"/>
    </row>
    <row r="1215" spans="1:8" ht="18.75">
      <c r="A1215" s="312">
        <v>0</v>
      </c>
      <c r="B1215" s="181" t="s">
        <v>1530</v>
      </c>
      <c r="C1215" s="218" t="s">
        <v>310</v>
      </c>
      <c r="D1215" s="117">
        <v>0.2</v>
      </c>
      <c r="E1215" s="558">
        <f>VLOOKUP(B1215,INSUMOS!$B$8:$D$1012,3,FALSE)</f>
        <v>3000</v>
      </c>
      <c r="F1215" s="557">
        <f t="shared" si="51"/>
        <v>600</v>
      </c>
      <c r="H1215" s="52"/>
    </row>
    <row r="1216" spans="1:8" ht="31.5">
      <c r="A1216" s="312">
        <v>0</v>
      </c>
      <c r="B1216" s="181" t="s">
        <v>1572</v>
      </c>
      <c r="C1216" s="217" t="s">
        <v>310</v>
      </c>
      <c r="D1216" s="119">
        <f>0.04*0.125*0.25</f>
        <v>1.25E-3</v>
      </c>
      <c r="E1216" s="558">
        <f>VLOOKUP(B1216,INSUMOS!$B$8:$D$1012,3,FALSE)</f>
        <v>59656.292638743078</v>
      </c>
      <c r="F1216" s="557">
        <f t="shared" si="51"/>
        <v>74.570365798428853</v>
      </c>
      <c r="H1216" s="52"/>
    </row>
    <row r="1217" spans="1:9" ht="18.75">
      <c r="A1217" s="320">
        <v>0</v>
      </c>
      <c r="B1217" s="292" t="s">
        <v>11</v>
      </c>
      <c r="C1217" s="338" t="s">
        <v>570</v>
      </c>
      <c r="D1217" s="322">
        <v>0.03</v>
      </c>
      <c r="E1217" s="547">
        <f>+F1218</f>
        <v>32546.420401476098</v>
      </c>
      <c r="F1217" s="547">
        <f>(D1217*E1217)</f>
        <v>976.39261204428294</v>
      </c>
      <c r="H1217" s="52"/>
    </row>
    <row r="1218" spans="1:9" ht="18.75">
      <c r="A1218" s="312">
        <v>0</v>
      </c>
      <c r="B1218" s="116" t="s">
        <v>9</v>
      </c>
      <c r="C1218" s="217" t="s">
        <v>1593</v>
      </c>
      <c r="D1218" s="117">
        <v>0.8</v>
      </c>
      <c r="E1218" s="558">
        <f>VLOOKUP(B1218,INSUMOS!$B$8:$D$1012,3,FALSE)</f>
        <v>40683.025501845121</v>
      </c>
      <c r="F1218" s="571">
        <f>+D1218*E1218</f>
        <v>32546.420401476098</v>
      </c>
      <c r="H1218" s="52"/>
    </row>
    <row r="1219" spans="1:9" ht="19.5" thickBot="1">
      <c r="A1219" s="312">
        <v>0</v>
      </c>
      <c r="B1219" s="116"/>
      <c r="C1219" s="115"/>
      <c r="D1219" s="117"/>
      <c r="E1219" s="558"/>
      <c r="F1219" s="557"/>
      <c r="H1219" s="52"/>
    </row>
    <row r="1220" spans="1:9" ht="21.75" customHeight="1" thickBot="1">
      <c r="A1220" s="311">
        <f>+A1208+1</f>
        <v>146</v>
      </c>
      <c r="B1220" s="268" t="s">
        <v>80</v>
      </c>
      <c r="C1220" s="269" t="s">
        <v>178</v>
      </c>
      <c r="D1220" s="270"/>
      <c r="E1220" s="271"/>
      <c r="F1220" s="573">
        <f>ROUND(SUM(F1221:F1228),0)</f>
        <v>176473</v>
      </c>
      <c r="G1220" s="28" t="s">
        <v>1345</v>
      </c>
    </row>
    <row r="1221" spans="1:9" ht="31.5">
      <c r="A1221" s="312">
        <v>0</v>
      </c>
      <c r="B1221" s="116" t="s">
        <v>895</v>
      </c>
      <c r="C1221" s="217" t="s">
        <v>180</v>
      </c>
      <c r="D1221" s="117">
        <v>0.15</v>
      </c>
      <c r="E1221" s="546">
        <f>VLOOKUP(B1221,INSUMOS!$B$8:$D$1012,3,FALSE)</f>
        <v>526593</v>
      </c>
      <c r="F1221" s="557">
        <f t="shared" ref="F1221:F1226" si="52">+D1221*E1221</f>
        <v>78988.95</v>
      </c>
    </row>
    <row r="1222" spans="1:9">
      <c r="A1222" s="320">
        <v>0</v>
      </c>
      <c r="B1222" s="292" t="s">
        <v>426</v>
      </c>
      <c r="C1222" s="338" t="s">
        <v>76</v>
      </c>
      <c r="D1222" s="322">
        <v>0.03</v>
      </c>
      <c r="E1222" s="547">
        <f>SUM(F1221)</f>
        <v>78988.95</v>
      </c>
      <c r="F1222" s="547">
        <f t="shared" si="52"/>
        <v>2369.6684999999998</v>
      </c>
    </row>
    <row r="1223" spans="1:9" ht="47.25">
      <c r="A1223" s="320">
        <v>0</v>
      </c>
      <c r="B1223" s="292" t="s">
        <v>1364</v>
      </c>
      <c r="C1223" s="217" t="s">
        <v>180</v>
      </c>
      <c r="D1223" s="237">
        <v>0.15</v>
      </c>
      <c r="E1223" s="547">
        <f>E1214</f>
        <v>19223</v>
      </c>
      <c r="F1223" s="547">
        <f t="shared" si="52"/>
        <v>2883.45</v>
      </c>
    </row>
    <row r="1224" spans="1:9">
      <c r="A1224" s="312">
        <v>0</v>
      </c>
      <c r="B1224" s="116" t="s">
        <v>35</v>
      </c>
      <c r="C1224" s="217" t="s">
        <v>180</v>
      </c>
      <c r="D1224" s="117">
        <v>0.1</v>
      </c>
      <c r="E1224" s="558">
        <f>BASICOS!D50</f>
        <v>68842</v>
      </c>
      <c r="F1224" s="557">
        <f t="shared" si="52"/>
        <v>6884.2000000000007</v>
      </c>
    </row>
    <row r="1225" spans="1:9" ht="31.5">
      <c r="A1225" s="312">
        <v>0</v>
      </c>
      <c r="B1225" s="181" t="s">
        <v>1572</v>
      </c>
      <c r="C1225" s="217" t="s">
        <v>310</v>
      </c>
      <c r="D1225" s="117">
        <v>0.01</v>
      </c>
      <c r="E1225" s="558">
        <f>VLOOKUP(B1225,INSUMOS!$B$8:$D$1012,3,FALSE)</f>
        <v>59656.292638743078</v>
      </c>
      <c r="F1225" s="557">
        <f t="shared" si="52"/>
        <v>596.56292638743082</v>
      </c>
      <c r="G1225" s="139"/>
      <c r="H1225" s="25"/>
      <c r="I1225" s="26"/>
    </row>
    <row r="1226" spans="1:9">
      <c r="A1226" s="320">
        <v>0</v>
      </c>
      <c r="B1226" s="292" t="s">
        <v>324</v>
      </c>
      <c r="C1226" s="338" t="s">
        <v>178</v>
      </c>
      <c r="D1226" s="322">
        <v>1</v>
      </c>
      <c r="E1226" s="547">
        <v>21894.642857142859</v>
      </c>
      <c r="F1226" s="547">
        <f t="shared" si="52"/>
        <v>21894.642857142859</v>
      </c>
    </row>
    <row r="1227" spans="1:9">
      <c r="A1227" s="320">
        <v>0</v>
      </c>
      <c r="B1227" s="292" t="s">
        <v>11</v>
      </c>
      <c r="C1227" s="338" t="s">
        <v>570</v>
      </c>
      <c r="D1227" s="322">
        <v>0.03</v>
      </c>
      <c r="E1227" s="547">
        <f>+F1228</f>
        <v>61024.538252767685</v>
      </c>
      <c r="F1227" s="547">
        <f>(D1227*E1227)</f>
        <v>1830.7361475830305</v>
      </c>
    </row>
    <row r="1228" spans="1:9" ht="63.75">
      <c r="A1228" s="312">
        <v>0</v>
      </c>
      <c r="B1228" s="383" t="s">
        <v>9</v>
      </c>
      <c r="C1228" s="217" t="s">
        <v>1593</v>
      </c>
      <c r="D1228" s="117">
        <f>1.5</f>
        <v>1.5</v>
      </c>
      <c r="E1228" s="680">
        <f>VLOOKUP(B1228,INSUMOS!$B$8:$D$1012,3,FALSE)</f>
        <v>40683.025501845121</v>
      </c>
      <c r="F1228" s="547">
        <f>+D1228*E1228</f>
        <v>61024.538252767685</v>
      </c>
      <c r="G1228" s="681" t="s">
        <v>1535</v>
      </c>
    </row>
    <row r="1229" spans="1:9" ht="16.5" thickBot="1">
      <c r="A1229" s="312">
        <v>0</v>
      </c>
      <c r="B1229" s="116"/>
      <c r="C1229" s="115"/>
      <c r="D1229" s="117"/>
      <c r="E1229" s="558"/>
      <c r="F1229" s="557"/>
    </row>
    <row r="1230" spans="1:9" ht="49.5" customHeight="1" thickBot="1">
      <c r="A1230" s="311">
        <f>+A1220+1</f>
        <v>147</v>
      </c>
      <c r="B1230" s="268" t="s">
        <v>1057</v>
      </c>
      <c r="C1230" s="269" t="s">
        <v>178</v>
      </c>
      <c r="D1230" s="270"/>
      <c r="E1230" s="271"/>
      <c r="F1230" s="573">
        <f>ROUND(SUM(F1231:F1238),0)</f>
        <v>260961</v>
      </c>
      <c r="G1230" s="28" t="s">
        <v>1345</v>
      </c>
    </row>
    <row r="1231" spans="1:9" ht="31.5">
      <c r="A1231" s="312">
        <v>0</v>
      </c>
      <c r="B1231" s="116" t="s">
        <v>895</v>
      </c>
      <c r="C1231" s="217" t="s">
        <v>180</v>
      </c>
      <c r="D1231" s="117">
        <f>0.13*0.8*1.05</f>
        <v>0.10920000000000002</v>
      </c>
      <c r="E1231" s="558">
        <f>VLOOKUP(B1231,INSUMOS!$B$8:$D$1012,3,FALSE)</f>
        <v>526593</v>
      </c>
      <c r="F1231" s="557">
        <f t="shared" ref="F1231:F1236" si="53">+D1231*E1231</f>
        <v>57503.955600000008</v>
      </c>
    </row>
    <row r="1232" spans="1:9" ht="31.5">
      <c r="A1232" s="312">
        <v>0</v>
      </c>
      <c r="B1232" s="116" t="s">
        <v>179</v>
      </c>
      <c r="C1232" s="217" t="s">
        <v>288</v>
      </c>
      <c r="D1232" s="117">
        <f>10.66*1.03</f>
        <v>10.979800000000001</v>
      </c>
      <c r="E1232" s="558">
        <f>F1080</f>
        <v>9020</v>
      </c>
      <c r="F1232" s="557">
        <f t="shared" si="53"/>
        <v>99037.796000000002</v>
      </c>
    </row>
    <row r="1233" spans="1:8">
      <c r="A1233" s="320">
        <v>0</v>
      </c>
      <c r="B1233" s="292" t="s">
        <v>426</v>
      </c>
      <c r="C1233" s="338" t="s">
        <v>76</v>
      </c>
      <c r="D1233" s="322">
        <v>0.03</v>
      </c>
      <c r="E1233" s="547">
        <f>SUM(F1231:F1232)</f>
        <v>156541.75160000002</v>
      </c>
      <c r="F1233" s="547">
        <f t="shared" si="53"/>
        <v>4696.2525480000004</v>
      </c>
    </row>
    <row r="1234" spans="1:8" ht="47.25">
      <c r="A1234" s="320">
        <v>0</v>
      </c>
      <c r="B1234" s="292" t="s">
        <v>1364</v>
      </c>
      <c r="C1234" s="217" t="s">
        <v>180</v>
      </c>
      <c r="D1234" s="237">
        <f>0.13*0.8*1.05</f>
        <v>0.10920000000000002</v>
      </c>
      <c r="E1234" s="547">
        <f>E1214</f>
        <v>19223</v>
      </c>
      <c r="F1234" s="547">
        <f t="shared" si="53"/>
        <v>2099.1516000000001</v>
      </c>
    </row>
    <row r="1235" spans="1:8" ht="31.5">
      <c r="A1235" s="312">
        <v>0</v>
      </c>
      <c r="B1235" s="181" t="s">
        <v>1572</v>
      </c>
      <c r="C1235" s="217" t="s">
        <v>310</v>
      </c>
      <c r="D1235" s="117">
        <v>0.01</v>
      </c>
      <c r="E1235" s="558">
        <f>VLOOKUP(B1235,INSUMOS!$B$8:$D$1012,3,FALSE)</f>
        <v>59656.292638743078</v>
      </c>
      <c r="F1235" s="557">
        <f t="shared" si="53"/>
        <v>596.56292638743082</v>
      </c>
    </row>
    <row r="1236" spans="1:8">
      <c r="A1236" s="320">
        <v>0</v>
      </c>
      <c r="B1236" s="292" t="s">
        <v>36</v>
      </c>
      <c r="C1236" s="338" t="s">
        <v>178</v>
      </c>
      <c r="D1236" s="322">
        <v>2.2000000000000002</v>
      </c>
      <c r="E1236" s="547">
        <v>21894.642857142859</v>
      </c>
      <c r="F1236" s="547">
        <f t="shared" si="53"/>
        <v>48168.21428571429</v>
      </c>
    </row>
    <row r="1237" spans="1:8">
      <c r="A1237" s="320">
        <v>0</v>
      </c>
      <c r="B1237" s="292" t="s">
        <v>11</v>
      </c>
      <c r="C1237" s="338" t="s">
        <v>570</v>
      </c>
      <c r="D1237" s="322">
        <v>0.03</v>
      </c>
      <c r="E1237" s="547">
        <f>+F1238</f>
        <v>47436.407735151413</v>
      </c>
      <c r="F1237" s="547">
        <f>(D1237*E1237)</f>
        <v>1423.0922320545424</v>
      </c>
    </row>
    <row r="1238" spans="1:8">
      <c r="A1238" s="312">
        <v>0</v>
      </c>
      <c r="B1238" s="116" t="s">
        <v>9</v>
      </c>
      <c r="C1238" s="217" t="s">
        <v>1593</v>
      </c>
      <c r="D1238" s="117">
        <f>1.1*1.06</f>
        <v>1.1660000000000001</v>
      </c>
      <c r="E1238" s="558">
        <f>VLOOKUP(B1238,INSUMOS!$B$8:$D$1012,3,FALSE)</f>
        <v>40683.025501845121</v>
      </c>
      <c r="F1238" s="571">
        <f>+D1238*E1238</f>
        <v>47436.407735151413</v>
      </c>
    </row>
    <row r="1239" spans="1:8" ht="16.5" thickBot="1">
      <c r="A1239" s="312">
        <v>0</v>
      </c>
      <c r="B1239" s="116"/>
      <c r="C1239" s="115"/>
      <c r="D1239" s="117"/>
      <c r="E1239" s="558"/>
      <c r="F1239" s="557"/>
      <c r="G1239" s="133"/>
      <c r="H1239" s="139"/>
    </row>
    <row r="1240" spans="1:8" ht="16.5" thickBot="1">
      <c r="A1240" s="311">
        <f>+A1230+1</f>
        <v>148</v>
      </c>
      <c r="B1240" s="268" t="s">
        <v>193</v>
      </c>
      <c r="C1240" s="269" t="s">
        <v>180</v>
      </c>
      <c r="D1240" s="270"/>
      <c r="E1240" s="271"/>
      <c r="F1240" s="573">
        <f>ROUND(SUM(F1241:F1248),0)</f>
        <v>2226719</v>
      </c>
      <c r="G1240" s="133" t="s">
        <v>1345</v>
      </c>
      <c r="H1240" s="139"/>
    </row>
    <row r="1241" spans="1:8" ht="31.5">
      <c r="A1241" s="312">
        <v>0</v>
      </c>
      <c r="B1241" s="116" t="s">
        <v>895</v>
      </c>
      <c r="C1241" s="217" t="s">
        <v>180</v>
      </c>
      <c r="D1241" s="117">
        <v>1</v>
      </c>
      <c r="E1241" s="558">
        <f>VLOOKUP(B1241,INSUMOS!$B$8:$D$1012,3,FALSE)</f>
        <v>526593</v>
      </c>
      <c r="F1241" s="557">
        <f t="shared" ref="F1241:F1246" si="54">+D1241*E1241</f>
        <v>526593</v>
      </c>
      <c r="G1241" s="133"/>
      <c r="H1241" s="139"/>
    </row>
    <row r="1242" spans="1:8">
      <c r="A1242" s="320">
        <v>0</v>
      </c>
      <c r="B1242" s="292" t="s">
        <v>426</v>
      </c>
      <c r="C1242" s="338" t="s">
        <v>76</v>
      </c>
      <c r="D1242" s="322">
        <v>0.03</v>
      </c>
      <c r="E1242" s="547">
        <f>SUM(F1241)</f>
        <v>526593</v>
      </c>
      <c r="F1242" s="547">
        <f t="shared" si="54"/>
        <v>15797.789999999999</v>
      </c>
      <c r="G1242" s="149"/>
      <c r="H1242" s="139"/>
    </row>
    <row r="1243" spans="1:8" ht="47.25">
      <c r="A1243" s="320">
        <v>0</v>
      </c>
      <c r="B1243" s="292" t="s">
        <v>1364</v>
      </c>
      <c r="C1243" s="217" t="s">
        <v>180</v>
      </c>
      <c r="D1243" s="237">
        <v>1</v>
      </c>
      <c r="E1243" s="547">
        <f>E1234</f>
        <v>19223</v>
      </c>
      <c r="F1243" s="547">
        <f t="shared" si="54"/>
        <v>19223</v>
      </c>
    </row>
    <row r="1244" spans="1:8">
      <c r="A1244" s="320">
        <v>0</v>
      </c>
      <c r="B1244" s="292" t="s">
        <v>195</v>
      </c>
      <c r="C1244" s="338" t="s">
        <v>178</v>
      </c>
      <c r="D1244" s="322">
        <v>15</v>
      </c>
      <c r="E1244" s="547">
        <v>21894.642857142859</v>
      </c>
      <c r="F1244" s="547">
        <f t="shared" si="54"/>
        <v>328419.6428571429</v>
      </c>
    </row>
    <row r="1245" spans="1:8">
      <c r="A1245" s="312">
        <v>0</v>
      </c>
      <c r="B1245" s="116" t="s">
        <v>35</v>
      </c>
      <c r="C1245" s="217" t="s">
        <v>180</v>
      </c>
      <c r="D1245" s="117">
        <v>1</v>
      </c>
      <c r="E1245" s="558">
        <f>BASICOS!D50</f>
        <v>68842</v>
      </c>
      <c r="F1245" s="557">
        <f t="shared" si="54"/>
        <v>68842</v>
      </c>
    </row>
    <row r="1246" spans="1:8" ht="31.5">
      <c r="A1246" s="312">
        <v>0</v>
      </c>
      <c r="B1246" s="181" t="s">
        <v>1572</v>
      </c>
      <c r="C1246" s="217" t="s">
        <v>310</v>
      </c>
      <c r="D1246" s="117">
        <f>0.03*6</f>
        <v>0.18</v>
      </c>
      <c r="E1246" s="558">
        <f>VLOOKUP(B1246,INSUMOS!$B$8:$D$1012,3,FALSE)</f>
        <v>59656.292638743078</v>
      </c>
      <c r="F1246" s="557">
        <f t="shared" si="54"/>
        <v>10738.132674973755</v>
      </c>
    </row>
    <row r="1247" spans="1:8">
      <c r="A1247" s="320">
        <v>0</v>
      </c>
      <c r="B1247" s="292" t="s">
        <v>11</v>
      </c>
      <c r="C1247" s="338" t="s">
        <v>570</v>
      </c>
      <c r="D1247" s="322">
        <v>0.03</v>
      </c>
      <c r="E1247" s="547">
        <f>+F1248</f>
        <v>1220490.7650553535</v>
      </c>
      <c r="F1247" s="547">
        <f>(D1247*E1247)</f>
        <v>36614.722951660602</v>
      </c>
    </row>
    <row r="1248" spans="1:8" ht="63.75">
      <c r="A1248" s="312">
        <v>0</v>
      </c>
      <c r="B1248" s="682" t="s">
        <v>9</v>
      </c>
      <c r="C1248" s="338" t="s">
        <v>1593</v>
      </c>
      <c r="D1248" s="322">
        <v>30</v>
      </c>
      <c r="E1248" s="680">
        <f>VLOOKUP(B1248,INSUMOS!$B$8:$D$1012,3,FALSE)</f>
        <v>40683.025501845121</v>
      </c>
      <c r="F1248" s="547">
        <f>+D1248*E1248</f>
        <v>1220490.7650553535</v>
      </c>
      <c r="G1248" s="681" t="s">
        <v>1535</v>
      </c>
    </row>
    <row r="1249" spans="1:13" ht="16.5" thickBot="1">
      <c r="A1249" s="312">
        <v>0</v>
      </c>
      <c r="B1249" s="116"/>
      <c r="C1249" s="115"/>
      <c r="D1249" s="117"/>
      <c r="E1249" s="558"/>
      <c r="F1249" s="557"/>
    </row>
    <row r="1250" spans="1:13" ht="32.25" thickBot="1">
      <c r="A1250" s="311">
        <f>+A1240+1</f>
        <v>149</v>
      </c>
      <c r="B1250" s="268" t="s">
        <v>896</v>
      </c>
      <c r="C1250" s="269" t="s">
        <v>178</v>
      </c>
      <c r="D1250" s="270"/>
      <c r="E1250" s="271"/>
      <c r="F1250" s="573">
        <f>ROUND(SUM(F1251:F1258),0)</f>
        <v>249192</v>
      </c>
      <c r="G1250" s="133" t="s">
        <v>1345</v>
      </c>
      <c r="I1250" s="354"/>
      <c r="J1250" s="355"/>
      <c r="K1250" s="356"/>
      <c r="L1250" s="357"/>
      <c r="M1250" s="358"/>
    </row>
    <row r="1251" spans="1:13" ht="31.5">
      <c r="A1251" s="312">
        <v>0</v>
      </c>
      <c r="B1251" s="116" t="s">
        <v>895</v>
      </c>
      <c r="C1251" s="217" t="s">
        <v>180</v>
      </c>
      <c r="D1251" s="117">
        <f>0.2</f>
        <v>0.2</v>
      </c>
      <c r="E1251" s="546">
        <f>VLOOKUP(B1251,INSUMOS!$B$8:$D$1012,3,FALSE)</f>
        <v>526593</v>
      </c>
      <c r="F1251" s="557">
        <f t="shared" ref="F1251:F1256" si="55">+D1251*E1251</f>
        <v>105318.6</v>
      </c>
      <c r="I1251" s="359"/>
      <c r="J1251" s="360"/>
      <c r="K1251" s="361"/>
      <c r="L1251" s="362"/>
      <c r="M1251" s="362"/>
    </row>
    <row r="1252" spans="1:13">
      <c r="A1252" s="320">
        <v>0</v>
      </c>
      <c r="B1252" s="292" t="s">
        <v>426</v>
      </c>
      <c r="C1252" s="338" t="s">
        <v>76</v>
      </c>
      <c r="D1252" s="322">
        <v>0.03</v>
      </c>
      <c r="E1252" s="547">
        <f>SUM(F1251)</f>
        <v>105318.6</v>
      </c>
      <c r="F1252" s="547">
        <f t="shared" si="55"/>
        <v>3159.558</v>
      </c>
      <c r="I1252" s="363"/>
      <c r="J1252" s="360"/>
      <c r="K1252" s="361"/>
      <c r="L1252" s="356"/>
      <c r="M1252" s="356"/>
    </row>
    <row r="1253" spans="1:13" ht="47.25">
      <c r="A1253" s="320">
        <v>0</v>
      </c>
      <c r="B1253" s="292" t="s">
        <v>1364</v>
      </c>
      <c r="C1253" s="217" t="s">
        <v>180</v>
      </c>
      <c r="D1253" s="237">
        <f>0.2</f>
        <v>0.2</v>
      </c>
      <c r="E1253" s="547">
        <f>E1243</f>
        <v>19223</v>
      </c>
      <c r="F1253" s="547">
        <f t="shared" si="55"/>
        <v>3844.6000000000004</v>
      </c>
      <c r="I1253" s="363"/>
      <c r="J1253" s="360"/>
      <c r="K1253" s="361"/>
      <c r="L1253" s="356"/>
      <c r="M1253" s="356"/>
    </row>
    <row r="1254" spans="1:13">
      <c r="A1254" s="312">
        <v>0</v>
      </c>
      <c r="B1254" s="116" t="s">
        <v>35</v>
      </c>
      <c r="C1254" s="217" t="s">
        <v>180</v>
      </c>
      <c r="D1254" s="117">
        <v>0.2</v>
      </c>
      <c r="E1254" s="558">
        <f>BASICOS!D50</f>
        <v>68842</v>
      </c>
      <c r="F1254" s="557">
        <f t="shared" si="55"/>
        <v>13768.400000000001</v>
      </c>
      <c r="I1254" s="363"/>
      <c r="J1254" s="360"/>
      <c r="K1254" s="361"/>
      <c r="L1254" s="362"/>
      <c r="M1254" s="362"/>
    </row>
    <row r="1255" spans="1:13" ht="31.5">
      <c r="A1255" s="312">
        <v>0</v>
      </c>
      <c r="B1255" s="181" t="s">
        <v>1572</v>
      </c>
      <c r="C1255" s="217" t="s">
        <v>310</v>
      </c>
      <c r="D1255" s="117">
        <v>0.03</v>
      </c>
      <c r="E1255" s="558">
        <f>VLOOKUP(B1255,INSUMOS!$B$8:$D$1012,3,FALSE)</f>
        <v>59656.292638743078</v>
      </c>
      <c r="F1255" s="557">
        <f t="shared" si="55"/>
        <v>1789.6887791622923</v>
      </c>
      <c r="I1255" s="363"/>
      <c r="J1255" s="360"/>
      <c r="K1255" s="361"/>
      <c r="L1255" s="362"/>
      <c r="M1255" s="362"/>
    </row>
    <row r="1256" spans="1:13" ht="31.5">
      <c r="A1256" s="320">
        <v>0</v>
      </c>
      <c r="B1256" s="292" t="s">
        <v>1026</v>
      </c>
      <c r="C1256" s="338" t="s">
        <v>178</v>
      </c>
      <c r="D1256" s="322">
        <v>1</v>
      </c>
      <c r="E1256" s="547">
        <v>43789.285714285717</v>
      </c>
      <c r="F1256" s="547">
        <f t="shared" si="55"/>
        <v>43789.285714285717</v>
      </c>
      <c r="I1256" s="359"/>
      <c r="J1256" s="360"/>
      <c r="K1256" s="361"/>
      <c r="L1256" s="362"/>
      <c r="M1256" s="362"/>
    </row>
    <row r="1257" spans="1:13">
      <c r="A1257" s="320">
        <v>0</v>
      </c>
      <c r="B1257" s="292" t="s">
        <v>11</v>
      </c>
      <c r="C1257" s="338" t="s">
        <v>570</v>
      </c>
      <c r="D1257" s="322">
        <v>0.03</v>
      </c>
      <c r="E1257" s="547">
        <f>+F1268</f>
        <v>75263.597178413474</v>
      </c>
      <c r="F1257" s="547">
        <f>(D1257*E1257)</f>
        <v>2257.907915352404</v>
      </c>
      <c r="I1257" s="363"/>
      <c r="J1257" s="360"/>
      <c r="K1257" s="361"/>
      <c r="L1257" s="362"/>
      <c r="M1257" s="362"/>
    </row>
    <row r="1258" spans="1:13" ht="64.5" thickBot="1">
      <c r="A1258" s="312">
        <v>0</v>
      </c>
      <c r="B1258" s="682" t="s">
        <v>9</v>
      </c>
      <c r="C1258" s="338" t="s">
        <v>1593</v>
      </c>
      <c r="D1258" s="322">
        <v>1.85</v>
      </c>
      <c r="E1258" s="680">
        <f>VLOOKUP(B1258,INSUMOS!$B$8:$D$1012,3,FALSE)</f>
        <v>40683.025501845121</v>
      </c>
      <c r="F1258" s="683">
        <f>+D1258*E1258</f>
        <v>75263.597178413474</v>
      </c>
      <c r="G1258" s="681" t="s">
        <v>1535</v>
      </c>
      <c r="I1258" s="363"/>
      <c r="J1258" s="360"/>
      <c r="K1258" s="361"/>
      <c r="L1258" s="364"/>
      <c r="M1258" s="364"/>
    </row>
    <row r="1259" spans="1:13" ht="30.75" customHeight="1" thickBot="1">
      <c r="A1259" s="311">
        <f>+A1250+1</f>
        <v>150</v>
      </c>
      <c r="B1259" s="268" t="s">
        <v>194</v>
      </c>
      <c r="C1259" s="269" t="s">
        <v>178</v>
      </c>
      <c r="D1259" s="270"/>
      <c r="E1259" s="271"/>
      <c r="F1259" s="573">
        <f>ROUND(SUM(F1260:F1268),0)</f>
        <v>260143</v>
      </c>
      <c r="G1259" s="28" t="s">
        <v>1345</v>
      </c>
      <c r="L1259" s="118"/>
    </row>
    <row r="1260" spans="1:13" ht="31.5">
      <c r="A1260" s="312">
        <v>0</v>
      </c>
      <c r="B1260" s="116" t="s">
        <v>895</v>
      </c>
      <c r="C1260" s="217" t="s">
        <v>180</v>
      </c>
      <c r="D1260" s="117">
        <f>0.2</f>
        <v>0.2</v>
      </c>
      <c r="E1260" s="546">
        <f>VLOOKUP(B1260,INSUMOS!$B$8:$D$1012,3,FALSE)</f>
        <v>526593</v>
      </c>
      <c r="F1260" s="557">
        <f>+D1260*E1260</f>
        <v>105318.6</v>
      </c>
      <c r="I1260" s="25"/>
      <c r="J1260" s="30"/>
      <c r="K1260" s="26"/>
    </row>
    <row r="1261" spans="1:13">
      <c r="A1261" s="312">
        <v>0</v>
      </c>
      <c r="B1261" s="116" t="s">
        <v>1101</v>
      </c>
      <c r="C1261" s="217" t="s">
        <v>288</v>
      </c>
      <c r="D1261" s="117">
        <f>+D1260*420*0.5%</f>
        <v>0.42</v>
      </c>
      <c r="E1261" s="558">
        <f>VLOOKUP(B1261,INSUMOS!$B$8:$D$1012,3,FALSE)</f>
        <v>26074.09</v>
      </c>
      <c r="F1261" s="557">
        <f>+E1261*D1261</f>
        <v>10951.1178</v>
      </c>
      <c r="I1261" s="25"/>
      <c r="J1261" s="30"/>
      <c r="K1261" s="26"/>
    </row>
    <row r="1262" spans="1:13">
      <c r="A1262" s="320">
        <v>0</v>
      </c>
      <c r="B1262" s="292" t="s">
        <v>426</v>
      </c>
      <c r="C1262" s="338" t="s">
        <v>76</v>
      </c>
      <c r="D1262" s="322">
        <v>0.03</v>
      </c>
      <c r="E1262" s="547">
        <f>SUM(F1260)</f>
        <v>105318.6</v>
      </c>
      <c r="F1262" s="547">
        <f>+D1262*E1262</f>
        <v>3159.558</v>
      </c>
      <c r="I1262" s="25"/>
      <c r="J1262" s="30"/>
      <c r="K1262" s="26"/>
    </row>
    <row r="1263" spans="1:13" ht="47.25">
      <c r="A1263" s="320">
        <v>0</v>
      </c>
      <c r="B1263" s="292" t="s">
        <v>1364</v>
      </c>
      <c r="C1263" s="217" t="s">
        <v>180</v>
      </c>
      <c r="D1263" s="237">
        <f>0.2</f>
        <v>0.2</v>
      </c>
      <c r="E1263" s="547">
        <f>E1253</f>
        <v>19223</v>
      </c>
      <c r="F1263" s="547">
        <f>+D1263*E1263</f>
        <v>3844.6000000000004</v>
      </c>
      <c r="I1263" s="25"/>
      <c r="J1263" s="30"/>
      <c r="K1263" s="26"/>
    </row>
    <row r="1264" spans="1:13">
      <c r="A1264" s="312">
        <v>0</v>
      </c>
      <c r="B1264" s="116" t="s">
        <v>35</v>
      </c>
      <c r="C1264" s="217" t="s">
        <v>180</v>
      </c>
      <c r="D1264" s="117">
        <v>0.2</v>
      </c>
      <c r="E1264" s="558">
        <f>BASICOS!D50</f>
        <v>68842</v>
      </c>
      <c r="F1264" s="557">
        <f>+D1264*E1264</f>
        <v>13768.400000000001</v>
      </c>
    </row>
    <row r="1265" spans="1:7" ht="31.5">
      <c r="A1265" s="312">
        <v>0</v>
      </c>
      <c r="B1265" s="181" t="s">
        <v>1572</v>
      </c>
      <c r="C1265" s="217" t="s">
        <v>310</v>
      </c>
      <c r="D1265" s="117">
        <v>0.03</v>
      </c>
      <c r="E1265" s="558">
        <f>VLOOKUP(B1265,INSUMOS!$B$8:$D$1012,3,FALSE)</f>
        <v>59656.292638743078</v>
      </c>
      <c r="F1265" s="557">
        <f>+D1265*E1265</f>
        <v>1789.6887791622923</v>
      </c>
    </row>
    <row r="1266" spans="1:7" ht="31.5">
      <c r="A1266" s="320">
        <v>0</v>
      </c>
      <c r="B1266" s="292" t="s">
        <v>1026</v>
      </c>
      <c r="C1266" s="338" t="s">
        <v>178</v>
      </c>
      <c r="D1266" s="322">
        <v>1</v>
      </c>
      <c r="E1266" s="547">
        <v>43789.285714285717</v>
      </c>
      <c r="F1266" s="547">
        <f>+D1266*E1266</f>
        <v>43789.285714285717</v>
      </c>
      <c r="G1266" s="28">
        <f>F1266/0.3</f>
        <v>145964.28571428574</v>
      </c>
    </row>
    <row r="1267" spans="1:7">
      <c r="A1267" s="320">
        <v>0</v>
      </c>
      <c r="B1267" s="292" t="s">
        <v>11</v>
      </c>
      <c r="C1267" s="338" t="s">
        <v>570</v>
      </c>
      <c r="D1267" s="322">
        <v>0.03</v>
      </c>
      <c r="E1267" s="547">
        <f>+F1268</f>
        <v>75263.597178413474</v>
      </c>
      <c r="F1267" s="547">
        <f>(D1267*E1267)</f>
        <v>2257.907915352404</v>
      </c>
    </row>
    <row r="1268" spans="1:7" ht="63.75">
      <c r="A1268" s="312">
        <v>0</v>
      </c>
      <c r="B1268" s="682" t="s">
        <v>9</v>
      </c>
      <c r="C1268" s="338" t="s">
        <v>1593</v>
      </c>
      <c r="D1268" s="322">
        <v>1.85</v>
      </c>
      <c r="E1268" s="680">
        <f>VLOOKUP(B1268,INSUMOS!$B$8:$D$1012,3,FALSE)</f>
        <v>40683.025501845121</v>
      </c>
      <c r="F1268" s="683">
        <f>+D1268*E1268</f>
        <v>75263.597178413474</v>
      </c>
      <c r="G1268" s="681" t="s">
        <v>1535</v>
      </c>
    </row>
    <row r="1269" spans="1:7" ht="16.5" thickBot="1">
      <c r="A1269" s="312">
        <v>0</v>
      </c>
      <c r="B1269" s="116"/>
      <c r="C1269" s="115"/>
      <c r="D1269" s="117"/>
      <c r="E1269" s="28"/>
      <c r="F1269" s="118"/>
    </row>
    <row r="1270" spans="1:7" ht="19.5" thickBot="1">
      <c r="A1270" s="310" t="s">
        <v>725</v>
      </c>
      <c r="B1270" s="583" t="s">
        <v>556</v>
      </c>
      <c r="C1270" s="583"/>
      <c r="D1270" s="583"/>
      <c r="E1270" s="583"/>
      <c r="F1270" s="584"/>
    </row>
    <row r="1271" spans="1:7" ht="48" thickBot="1">
      <c r="A1271" s="311">
        <f>+A1259+1</f>
        <v>151</v>
      </c>
      <c r="B1271" s="268" t="s">
        <v>881</v>
      </c>
      <c r="C1271" s="269" t="s">
        <v>16</v>
      </c>
      <c r="D1271" s="270"/>
      <c r="E1271" s="271"/>
      <c r="F1271" s="574">
        <f>ROUND(SUM(F1272:F1274),0)</f>
        <v>1275391</v>
      </c>
    </row>
    <row r="1272" spans="1:7" ht="48.75" customHeight="1">
      <c r="A1272" s="315">
        <v>0</v>
      </c>
      <c r="B1272" s="94" t="s">
        <v>882</v>
      </c>
      <c r="C1272" s="217" t="s">
        <v>16</v>
      </c>
      <c r="D1272" s="117">
        <v>1</v>
      </c>
      <c r="E1272" s="563">
        <f>VLOOKUP(B1272,INSUMOS!$B$8:$D$1012,3,FALSE)</f>
        <v>1100000</v>
      </c>
      <c r="F1272" s="557">
        <f>+D1272*E1272</f>
        <v>1100000</v>
      </c>
      <c r="G1272" s="684" t="s">
        <v>1537</v>
      </c>
    </row>
    <row r="1273" spans="1:7">
      <c r="A1273" s="348">
        <v>0</v>
      </c>
      <c r="B1273" s="292" t="s">
        <v>271</v>
      </c>
      <c r="C1273" s="338" t="s">
        <v>76</v>
      </c>
      <c r="D1273" s="322">
        <v>0.03</v>
      </c>
      <c r="E1273" s="547">
        <f>SUM(F1272)</f>
        <v>1100000</v>
      </c>
      <c r="F1273" s="547">
        <f>+D1273*E1273</f>
        <v>33000</v>
      </c>
    </row>
    <row r="1274" spans="1:7">
      <c r="A1274" s="315">
        <v>0</v>
      </c>
      <c r="B1274" s="116" t="s">
        <v>9</v>
      </c>
      <c r="C1274" s="217" t="s">
        <v>1593</v>
      </c>
      <c r="D1274" s="117">
        <v>3.5</v>
      </c>
      <c r="E1274" s="546">
        <f>VLOOKUP(B1274,INSUMOS!$B$8:$D$1012,3,FALSE)</f>
        <v>40683.025501845121</v>
      </c>
      <c r="F1274" s="557">
        <f>+D1274*E1274</f>
        <v>142390.58925645793</v>
      </c>
    </row>
    <row r="1275" spans="1:7" ht="16.5" thickBot="1">
      <c r="A1275" s="315">
        <v>0</v>
      </c>
      <c r="B1275" s="116"/>
      <c r="C1275" s="115"/>
      <c r="D1275" s="117"/>
      <c r="E1275" s="546"/>
      <c r="F1275" s="557"/>
    </row>
    <row r="1276" spans="1:7" ht="48" thickBot="1">
      <c r="A1276" s="311">
        <f>+A1271+1</f>
        <v>152</v>
      </c>
      <c r="B1276" s="268" t="s">
        <v>1162</v>
      </c>
      <c r="C1276" s="269" t="s">
        <v>16</v>
      </c>
      <c r="D1276" s="270"/>
      <c r="E1276" s="271"/>
      <c r="F1276" s="574"/>
    </row>
    <row r="1277" spans="1:7" ht="47.25">
      <c r="A1277" s="315">
        <v>0</v>
      </c>
      <c r="B1277" s="94" t="s">
        <v>883</v>
      </c>
      <c r="C1277" s="217" t="s">
        <v>16</v>
      </c>
      <c r="D1277" s="117">
        <v>1</v>
      </c>
      <c r="E1277" s="563">
        <f>VLOOKUP(B1277,INSUMOS!$B$8:$D$1012,3,FALSE)</f>
        <v>450000</v>
      </c>
      <c r="F1277" s="557">
        <f>+D1277*E1277</f>
        <v>450000</v>
      </c>
      <c r="G1277" s="684" t="s">
        <v>1537</v>
      </c>
    </row>
    <row r="1278" spans="1:7">
      <c r="A1278" s="348">
        <v>0</v>
      </c>
      <c r="B1278" s="292" t="s">
        <v>271</v>
      </c>
      <c r="C1278" s="338" t="s">
        <v>76</v>
      </c>
      <c r="D1278" s="322">
        <f>+C10</f>
        <v>0</v>
      </c>
      <c r="E1278" s="547">
        <f>SUM(F1277)</f>
        <v>450000</v>
      </c>
      <c r="F1278" s="547">
        <f>+D1278*E1278</f>
        <v>0</v>
      </c>
    </row>
    <row r="1279" spans="1:7">
      <c r="A1279" s="315">
        <v>0</v>
      </c>
      <c r="B1279" s="116" t="s">
        <v>9</v>
      </c>
      <c r="C1279" s="217" t="s">
        <v>1593</v>
      </c>
      <c r="D1279" s="117">
        <v>3.5</v>
      </c>
      <c r="E1279" s="546">
        <f>VLOOKUP(B1279,INSUMOS!$B$8:$D$1012,3,FALSE)</f>
        <v>40683.025501845121</v>
      </c>
      <c r="F1279" s="557">
        <f>+D1279*E1279</f>
        <v>142390.58925645793</v>
      </c>
    </row>
    <row r="1280" spans="1:7" ht="16.5" thickBot="1">
      <c r="A1280" s="315">
        <v>0</v>
      </c>
      <c r="B1280" s="116"/>
      <c r="C1280" s="115"/>
      <c r="D1280" s="117"/>
      <c r="E1280" s="546"/>
      <c r="F1280" s="557"/>
    </row>
    <row r="1281" spans="1:7" ht="48.75" customHeight="1" thickBot="1">
      <c r="A1281" s="311">
        <f>+A1276+1</f>
        <v>153</v>
      </c>
      <c r="B1281" s="268" t="s">
        <v>888</v>
      </c>
      <c r="C1281" s="269" t="s">
        <v>180</v>
      </c>
      <c r="D1281" s="270"/>
      <c r="E1281" s="271"/>
      <c r="F1281" s="573">
        <f>ROUND(SUM(F1282:F1292),0)</f>
        <v>1704856</v>
      </c>
      <c r="G1281" s="28" t="s">
        <v>1345</v>
      </c>
    </row>
    <row r="1282" spans="1:7" ht="17.25" customHeight="1">
      <c r="A1282" s="312">
        <v>0</v>
      </c>
      <c r="B1282" s="116" t="s">
        <v>69</v>
      </c>
      <c r="C1282" s="217" t="s">
        <v>180</v>
      </c>
      <c r="D1282" s="117">
        <v>1</v>
      </c>
      <c r="E1282" s="546">
        <f>VLOOKUP(B1282,INSUMOS!$B$8:$D$1012,3,FALSE)</f>
        <v>624596</v>
      </c>
      <c r="F1282" s="557">
        <f>+E1282*D1282</f>
        <v>624596</v>
      </c>
    </row>
    <row r="1283" spans="1:7">
      <c r="A1283" s="312">
        <v>0</v>
      </c>
      <c r="B1283" s="116" t="s">
        <v>303</v>
      </c>
      <c r="C1283" s="217" t="s">
        <v>16</v>
      </c>
      <c r="D1283" s="117">
        <v>0.3</v>
      </c>
      <c r="E1283" s="546">
        <f>VLOOKUP(B1283,INSUMOS!$B$8:$D$1012,3,FALSE)</f>
        <v>564</v>
      </c>
      <c r="F1283" s="557">
        <f>+E1283*D1283</f>
        <v>169.2</v>
      </c>
    </row>
    <row r="1284" spans="1:7">
      <c r="A1284" s="312">
        <v>0</v>
      </c>
      <c r="B1284" s="116" t="s">
        <v>1101</v>
      </c>
      <c r="C1284" s="217" t="s">
        <v>288</v>
      </c>
      <c r="D1284" s="117">
        <f>+D1282*420*0.5%</f>
        <v>2.1</v>
      </c>
      <c r="E1284" s="546">
        <f>VLOOKUP(B1284,INSUMOS!$B$8:$D$1012,3,FALSE)</f>
        <v>26074.09</v>
      </c>
      <c r="F1284" s="557">
        <f>+E1284*D1284</f>
        <v>54755.589</v>
      </c>
    </row>
    <row r="1285" spans="1:7">
      <c r="A1285" s="312">
        <v>0</v>
      </c>
      <c r="B1285" s="116" t="s">
        <v>1405</v>
      </c>
      <c r="C1285" s="217" t="s">
        <v>288</v>
      </c>
      <c r="D1285" s="117">
        <f>+D1282*420*3%</f>
        <v>12.6</v>
      </c>
      <c r="E1285" s="546">
        <f>VLOOKUP(B1285,INSUMOS!$B$8:$D$1012,3,FALSE)</f>
        <v>26458.46</v>
      </c>
      <c r="F1285" s="557">
        <f>+E1285*D1285</f>
        <v>333376.59599999996</v>
      </c>
    </row>
    <row r="1286" spans="1:7">
      <c r="A1286" s="320">
        <v>0</v>
      </c>
      <c r="B1286" s="292" t="s">
        <v>426</v>
      </c>
      <c r="C1286" s="338" t="s">
        <v>76</v>
      </c>
      <c r="D1286" s="322">
        <v>0.03</v>
      </c>
      <c r="E1286" s="547">
        <f>SUM(F1282:F1285)</f>
        <v>1012897.385</v>
      </c>
      <c r="F1286" s="547">
        <f>+D1286*E1286</f>
        <v>30386.921549999999</v>
      </c>
    </row>
    <row r="1287" spans="1:7" ht="47.25">
      <c r="A1287" s="320">
        <v>0</v>
      </c>
      <c r="B1287" s="292" t="s">
        <v>1364</v>
      </c>
      <c r="C1287" s="217" t="s">
        <v>180</v>
      </c>
      <c r="D1287" s="237">
        <v>1</v>
      </c>
      <c r="E1287" s="547">
        <f>E1263</f>
        <v>19223</v>
      </c>
      <c r="F1287" s="547">
        <f>+D1287*E1287</f>
        <v>19223</v>
      </c>
    </row>
    <row r="1288" spans="1:7" ht="31.5">
      <c r="A1288" s="312">
        <v>0</v>
      </c>
      <c r="B1288" s="181" t="s">
        <v>1573</v>
      </c>
      <c r="C1288" s="217" t="s">
        <v>310</v>
      </c>
      <c r="D1288" s="117">
        <v>0.1</v>
      </c>
      <c r="E1288" s="564">
        <f>VLOOKUP(B1288,INSUMOS!$B$8:$D$1012,3,FALSE)</f>
        <v>91763.929675422871</v>
      </c>
      <c r="F1288" s="557">
        <f>+E1288*D1288</f>
        <v>9176.3929675422878</v>
      </c>
      <c r="G1288" s="190"/>
    </row>
    <row r="1289" spans="1:7">
      <c r="A1289" s="320">
        <v>0</v>
      </c>
      <c r="B1289" s="344" t="s">
        <v>427</v>
      </c>
      <c r="C1289" s="217" t="s">
        <v>16</v>
      </c>
      <c r="D1289" s="322">
        <v>1</v>
      </c>
      <c r="E1289" s="547">
        <v>197051.78571428574</v>
      </c>
      <c r="F1289" s="547">
        <f>+E1289*D1289</f>
        <v>197051.78571428574</v>
      </c>
      <c r="G1289" s="190"/>
    </row>
    <row r="1290" spans="1:7" ht="31.5">
      <c r="A1290" s="312">
        <v>0</v>
      </c>
      <c r="B1290" s="181" t="s">
        <v>1572</v>
      </c>
      <c r="C1290" s="217" t="s">
        <v>310</v>
      </c>
      <c r="D1290" s="117">
        <v>0.15</v>
      </c>
      <c r="E1290" s="546">
        <f>VLOOKUP(B1290,INSUMOS!$B$8:$D$1012,3,FALSE)</f>
        <v>59656.292638743078</v>
      </c>
      <c r="F1290" s="557">
        <f>+E1290*D1290</f>
        <v>8948.4438958114606</v>
      </c>
      <c r="G1290" s="190"/>
    </row>
    <row r="1291" spans="1:7">
      <c r="A1291" s="320">
        <v>0</v>
      </c>
      <c r="B1291" s="292" t="s">
        <v>11</v>
      </c>
      <c r="C1291" s="338" t="s">
        <v>570</v>
      </c>
      <c r="D1291" s="322">
        <v>0.05</v>
      </c>
      <c r="E1291" s="547">
        <f>+F1292</f>
        <v>406830.25501845119</v>
      </c>
      <c r="F1291" s="547">
        <f>(D1291*E1291)</f>
        <v>20341.51275092256</v>
      </c>
    </row>
    <row r="1292" spans="1:7">
      <c r="A1292" s="312">
        <v>0</v>
      </c>
      <c r="B1292" s="116" t="s">
        <v>9</v>
      </c>
      <c r="C1292" s="217" t="s">
        <v>1593</v>
      </c>
      <c r="D1292" s="117">
        <v>10</v>
      </c>
      <c r="E1292" s="546">
        <f>VLOOKUP(B1292,INSUMOS!$B$8:$D$1012,3,FALSE)</f>
        <v>40683.025501845121</v>
      </c>
      <c r="F1292" s="557">
        <f>+E1292*D1292</f>
        <v>406830.25501845119</v>
      </c>
    </row>
    <row r="1293" spans="1:7" ht="16.5" thickBot="1">
      <c r="A1293" s="312">
        <v>0</v>
      </c>
      <c r="B1293" s="116"/>
      <c r="C1293" s="115"/>
      <c r="D1293" s="117"/>
      <c r="E1293" s="546"/>
      <c r="F1293" s="557"/>
    </row>
    <row r="1294" spans="1:7" ht="45.75" customHeight="1" thickBot="1">
      <c r="A1294" s="311">
        <f>+A1281+1</f>
        <v>154</v>
      </c>
      <c r="B1294" s="268" t="s">
        <v>187</v>
      </c>
      <c r="C1294" s="269" t="s">
        <v>16</v>
      </c>
      <c r="D1294" s="270"/>
      <c r="E1294" s="271"/>
      <c r="F1294" s="574">
        <f>SUM(F1295:F1304)</f>
        <v>1463587.6078018949</v>
      </c>
    </row>
    <row r="1295" spans="1:7">
      <c r="A1295" s="312">
        <v>0</v>
      </c>
      <c r="B1295" s="116" t="s">
        <v>19</v>
      </c>
      <c r="C1295" s="217" t="s">
        <v>288</v>
      </c>
      <c r="D1295" s="117">
        <v>94.38</v>
      </c>
      <c r="E1295" s="546">
        <f>VLOOKUP(B1295,INSUMOS!$B$8:$D$1012,3,FALSE)</f>
        <v>760</v>
      </c>
      <c r="F1295" s="557">
        <f t="shared" ref="F1295:F1301" si="56">+D1295*E1295</f>
        <v>71728.800000000003</v>
      </c>
    </row>
    <row r="1296" spans="1:7">
      <c r="A1296" s="312">
        <v>0</v>
      </c>
      <c r="B1296" s="116" t="s">
        <v>1324</v>
      </c>
      <c r="C1296" s="217" t="s">
        <v>288</v>
      </c>
      <c r="D1296" s="117">
        <v>0.09</v>
      </c>
      <c r="E1296" s="546">
        <f>VLOOKUP(B1296,INSUMOS!$B$8:$D$1012,3,FALSE)</f>
        <v>7992.1193333333331</v>
      </c>
      <c r="F1296" s="557">
        <f t="shared" si="56"/>
        <v>719.29073999999991</v>
      </c>
    </row>
    <row r="1297" spans="1:7">
      <c r="A1297" s="312">
        <v>0</v>
      </c>
      <c r="B1297" s="116" t="s">
        <v>20</v>
      </c>
      <c r="C1297" s="217" t="s">
        <v>16</v>
      </c>
      <c r="D1297" s="117">
        <v>133</v>
      </c>
      <c r="E1297" s="546">
        <f>VLOOKUP(B1297,INSUMOS!$B$8:$D$1012,3,FALSE)</f>
        <v>1012</v>
      </c>
      <c r="F1297" s="557">
        <f t="shared" si="56"/>
        <v>134596</v>
      </c>
    </row>
    <row r="1298" spans="1:7">
      <c r="A1298" s="312">
        <v>0</v>
      </c>
      <c r="B1298" s="116" t="s">
        <v>1302</v>
      </c>
      <c r="C1298" s="217" t="s">
        <v>180</v>
      </c>
      <c r="D1298" s="117">
        <v>0.09</v>
      </c>
      <c r="E1298" s="546">
        <f>BASICOS!D14</f>
        <v>94996.666666666672</v>
      </c>
      <c r="F1298" s="557">
        <f t="shared" si="56"/>
        <v>8549.7000000000007</v>
      </c>
    </row>
    <row r="1299" spans="1:7">
      <c r="A1299" s="312">
        <v>0</v>
      </c>
      <c r="B1299" s="116" t="s">
        <v>22</v>
      </c>
      <c r="C1299" s="217" t="s">
        <v>180</v>
      </c>
      <c r="D1299" s="117">
        <v>0.24</v>
      </c>
      <c r="E1299" s="546">
        <v>51170</v>
      </c>
      <c r="F1299" s="557">
        <f t="shared" si="56"/>
        <v>12280.8</v>
      </c>
    </row>
    <row r="1300" spans="1:7">
      <c r="A1300" s="320">
        <v>0</v>
      </c>
      <c r="B1300" s="292" t="s">
        <v>426</v>
      </c>
      <c r="C1300" s="338" t="s">
        <v>76</v>
      </c>
      <c r="D1300" s="322">
        <v>0.03</v>
      </c>
      <c r="E1300" s="547">
        <f>SUM(F1295:F1299)</f>
        <v>227874.59074000001</v>
      </c>
      <c r="F1300" s="547">
        <f t="shared" si="56"/>
        <v>6836.2377222000005</v>
      </c>
    </row>
    <row r="1301" spans="1:7" ht="47.25">
      <c r="A1301" s="312">
        <v>0</v>
      </c>
      <c r="B1301" s="213" t="s">
        <v>882</v>
      </c>
      <c r="C1301" s="217" t="s">
        <v>16</v>
      </c>
      <c r="D1301" s="117">
        <v>1</v>
      </c>
      <c r="E1301" s="563">
        <f>VLOOKUP(B1301,INSUMOS!$B$8:$D$1012,3,FALSE)</f>
        <v>1100000</v>
      </c>
      <c r="F1301" s="557">
        <f t="shared" si="56"/>
        <v>1100000</v>
      </c>
      <c r="G1301" s="685" t="s">
        <v>1537</v>
      </c>
    </row>
    <row r="1302" spans="1:7">
      <c r="A1302" s="320">
        <v>0</v>
      </c>
      <c r="B1302" s="292" t="s">
        <v>271</v>
      </c>
      <c r="C1302" s="338" t="s">
        <v>76</v>
      </c>
      <c r="D1302" s="322">
        <v>0.03</v>
      </c>
      <c r="E1302" s="547">
        <f>SUM(F1295:F1301)</f>
        <v>1334710.8284622</v>
      </c>
      <c r="F1302" s="547">
        <f>+D1302*E1302</f>
        <v>40041.324853865997</v>
      </c>
    </row>
    <row r="1303" spans="1:7">
      <c r="A1303" s="320">
        <v>0</v>
      </c>
      <c r="B1303" s="292" t="s">
        <v>11</v>
      </c>
      <c r="C1303" s="338" t="s">
        <v>570</v>
      </c>
      <c r="D1303" s="322">
        <v>0.03</v>
      </c>
      <c r="E1303" s="547">
        <f>+F1304</f>
        <v>86248.014063911658</v>
      </c>
      <c r="F1303" s="547">
        <f>(D1303*E1303)</f>
        <v>2587.4404219173498</v>
      </c>
    </row>
    <row r="1304" spans="1:7">
      <c r="A1304" s="312">
        <v>0</v>
      </c>
      <c r="B1304" s="116" t="s">
        <v>9</v>
      </c>
      <c r="C1304" s="217" t="s">
        <v>1593</v>
      </c>
      <c r="D1304" s="117">
        <f>2*1.06</f>
        <v>2.12</v>
      </c>
      <c r="E1304" s="546">
        <f>VLOOKUP(B1304,INSUMOS!$B$8:$D$1012,3,FALSE)</f>
        <v>40683.025501845121</v>
      </c>
      <c r="F1304" s="557">
        <f>+D1304*E1304</f>
        <v>86248.014063911658</v>
      </c>
    </row>
    <row r="1305" spans="1:7" ht="16.5" thickBot="1">
      <c r="A1305" s="312">
        <v>0</v>
      </c>
      <c r="B1305" s="116"/>
      <c r="C1305" s="115"/>
      <c r="D1305" s="117"/>
      <c r="E1305" s="546"/>
      <c r="F1305" s="557"/>
    </row>
    <row r="1306" spans="1:7" ht="50.25" customHeight="1" thickBot="1">
      <c r="A1306" s="311">
        <f>+A1294+1</f>
        <v>155</v>
      </c>
      <c r="B1306" s="268" t="s">
        <v>550</v>
      </c>
      <c r="C1306" s="269" t="s">
        <v>13</v>
      </c>
      <c r="D1306" s="270"/>
      <c r="E1306" s="271"/>
      <c r="F1306" s="573">
        <f>ROUND(SUM(F1307:F1313),0)</f>
        <v>758298</v>
      </c>
      <c r="G1306" s="28" t="s">
        <v>1345</v>
      </c>
    </row>
    <row r="1307" spans="1:7" ht="31.5">
      <c r="A1307" s="312">
        <v>0</v>
      </c>
      <c r="B1307" s="116" t="s">
        <v>895</v>
      </c>
      <c r="C1307" s="217" t="s">
        <v>180</v>
      </c>
      <c r="D1307" s="117">
        <v>0.8</v>
      </c>
      <c r="E1307" s="546">
        <f>VLOOKUP(B1307,INSUMOS!$B$8:$D$1012,3,FALSE)</f>
        <v>526593</v>
      </c>
      <c r="F1307" s="557">
        <f>+D1307*E1307</f>
        <v>421274.4</v>
      </c>
    </row>
    <row r="1308" spans="1:7">
      <c r="A1308" s="320">
        <v>0</v>
      </c>
      <c r="B1308" s="292" t="s">
        <v>426</v>
      </c>
      <c r="C1308" s="338" t="s">
        <v>76</v>
      </c>
      <c r="D1308" s="322">
        <v>0.03</v>
      </c>
      <c r="E1308" s="547">
        <f>SUM(F1307)</f>
        <v>421274.4</v>
      </c>
      <c r="F1308" s="547">
        <f>+D1308*E1308</f>
        <v>12638.232</v>
      </c>
    </row>
    <row r="1309" spans="1:7">
      <c r="A1309" s="320">
        <v>0</v>
      </c>
      <c r="B1309" s="292" t="s">
        <v>271</v>
      </c>
      <c r="C1309" s="338" t="s">
        <v>76</v>
      </c>
      <c r="D1309" s="322">
        <v>0.03</v>
      </c>
      <c r="E1309" s="547">
        <f>SUM(F1307:F1308)</f>
        <v>433912.63200000004</v>
      </c>
      <c r="F1309" s="547">
        <f>+D1309*E1309</f>
        <v>13017.37896</v>
      </c>
    </row>
    <row r="1310" spans="1:7" ht="31.5">
      <c r="A1310" s="312">
        <v>0</v>
      </c>
      <c r="B1310" s="181" t="s">
        <v>1572</v>
      </c>
      <c r="C1310" s="217" t="s">
        <v>310</v>
      </c>
      <c r="D1310" s="117">
        <v>0.03</v>
      </c>
      <c r="E1310" s="546">
        <f>VLOOKUP(B1310,INSUMOS!$B$8:$D$1012,3,FALSE)</f>
        <v>59656.292638743078</v>
      </c>
      <c r="F1310" s="557">
        <f>+D1310*E1310</f>
        <v>1789.6887791622923</v>
      </c>
    </row>
    <row r="1311" spans="1:7">
      <c r="A1311" s="320">
        <v>0</v>
      </c>
      <c r="B1311" s="292" t="s">
        <v>195</v>
      </c>
      <c r="C1311" s="217" t="s">
        <v>236</v>
      </c>
      <c r="D1311" s="322">
        <f>6</f>
        <v>6</v>
      </c>
      <c r="E1311" s="547">
        <v>2709</v>
      </c>
      <c r="F1311" s="547">
        <f>+D1311*E1311</f>
        <v>16254</v>
      </c>
    </row>
    <row r="1312" spans="1:7">
      <c r="A1312" s="320">
        <v>0</v>
      </c>
      <c r="B1312" s="292" t="s">
        <v>11</v>
      </c>
      <c r="C1312" s="338" t="s">
        <v>570</v>
      </c>
      <c r="D1312" s="322">
        <v>0.03</v>
      </c>
      <c r="E1312" s="547">
        <f>+F1313</f>
        <v>284781.17851291585</v>
      </c>
      <c r="F1312" s="547">
        <f>(D1312*E1312)</f>
        <v>8543.4353553874753</v>
      </c>
    </row>
    <row r="1313" spans="1:7">
      <c r="A1313" s="312">
        <v>0</v>
      </c>
      <c r="B1313" s="116" t="s">
        <v>9</v>
      </c>
      <c r="C1313" s="217" t="s">
        <v>1593</v>
      </c>
      <c r="D1313" s="117">
        <f>7</f>
        <v>7</v>
      </c>
      <c r="E1313" s="546">
        <f>VLOOKUP(B1313,INSUMOS!$B$8:$D$1012,3,FALSE)</f>
        <v>40683.025501845121</v>
      </c>
      <c r="F1313" s="557">
        <f>+D1313*E1313</f>
        <v>284781.17851291585</v>
      </c>
    </row>
    <row r="1314" spans="1:7" ht="16.5" thickBot="1">
      <c r="A1314" s="312">
        <v>0</v>
      </c>
      <c r="B1314" s="116"/>
      <c r="C1314" s="115"/>
      <c r="D1314" s="117"/>
      <c r="E1314" s="546"/>
      <c r="F1314" s="557"/>
    </row>
    <row r="1315" spans="1:7" ht="20.25" customHeight="1" thickBot="1">
      <c r="A1315" s="311">
        <f>+A1306+1</f>
        <v>156</v>
      </c>
      <c r="B1315" s="268" t="s">
        <v>298</v>
      </c>
      <c r="C1315" s="269" t="s">
        <v>180</v>
      </c>
      <c r="D1315" s="270"/>
      <c r="E1315" s="271"/>
      <c r="F1315" s="573" t="e">
        <f>ROUND(SUM(F1316:F1327),0)</f>
        <v>#N/A</v>
      </c>
      <c r="G1315" s="28" t="s">
        <v>1400</v>
      </c>
    </row>
    <row r="1316" spans="1:7">
      <c r="A1316" s="312">
        <v>0</v>
      </c>
      <c r="B1316" s="116" t="s">
        <v>1406</v>
      </c>
      <c r="C1316" s="217" t="s">
        <v>288</v>
      </c>
      <c r="D1316" s="117">
        <v>1.4</v>
      </c>
      <c r="E1316" s="546">
        <f>VLOOKUP(B1316,INSUMOS!$B$8:$D$1012,3,FALSE)</f>
        <v>9697.6431999999986</v>
      </c>
      <c r="F1316" s="557">
        <f t="shared" ref="F1316:F1322" si="57">+D1316*E1316</f>
        <v>13576.700479999998</v>
      </c>
    </row>
    <row r="1317" spans="1:7" ht="36.75" customHeight="1">
      <c r="A1317" s="312">
        <v>0</v>
      </c>
      <c r="B1317" s="181" t="s">
        <v>1538</v>
      </c>
      <c r="C1317" s="217" t="s">
        <v>16</v>
      </c>
      <c r="D1317" s="117">
        <v>0.5</v>
      </c>
      <c r="E1317" s="546">
        <f>VLOOKUP(B1317,INSUMOS!$B$8:$D$1012,3,FALSE)</f>
        <v>193375</v>
      </c>
      <c r="F1317" s="557">
        <f t="shared" si="57"/>
        <v>96687.5</v>
      </c>
    </row>
    <row r="1318" spans="1:7" ht="31.5">
      <c r="A1318" s="312">
        <v>0</v>
      </c>
      <c r="B1318" s="116" t="s">
        <v>1521</v>
      </c>
      <c r="C1318" s="217" t="s">
        <v>16</v>
      </c>
      <c r="D1318" s="117">
        <v>1.1000000000000001</v>
      </c>
      <c r="E1318" s="546">
        <f>VLOOKUP(B1318,INSUMOS!$B$8:$D$1012,3,FALSE)</f>
        <v>59500</v>
      </c>
      <c r="F1318" s="557">
        <f t="shared" si="57"/>
        <v>65450.000000000007</v>
      </c>
    </row>
    <row r="1319" spans="1:7">
      <c r="A1319" s="312">
        <v>0</v>
      </c>
      <c r="B1319" s="116" t="s">
        <v>1577</v>
      </c>
      <c r="C1319" s="217" t="s">
        <v>16</v>
      </c>
      <c r="D1319" s="117">
        <v>1.1000000000000001</v>
      </c>
      <c r="E1319" s="546">
        <f>VLOOKUP(B1319,INSUMOS!$B$8:$D$1012,3,FALSE)</f>
        <v>4750</v>
      </c>
      <c r="F1319" s="557">
        <f t="shared" si="57"/>
        <v>5225</v>
      </c>
    </row>
    <row r="1320" spans="1:7">
      <c r="A1320" s="312">
        <v>0</v>
      </c>
      <c r="B1320" s="116" t="s">
        <v>17</v>
      </c>
      <c r="C1320" s="217" t="s">
        <v>180</v>
      </c>
      <c r="D1320" s="117">
        <v>1</v>
      </c>
      <c r="E1320" s="546" t="e">
        <f>VLOOKUP(B1320,INSUMOS!$B$8:$D$1012,3,FALSE)</f>
        <v>#N/A</v>
      </c>
      <c r="F1320" s="557" t="e">
        <f t="shared" si="57"/>
        <v>#N/A</v>
      </c>
    </row>
    <row r="1321" spans="1:7">
      <c r="A1321" s="312">
        <v>0</v>
      </c>
      <c r="B1321" s="116" t="s">
        <v>1509</v>
      </c>
      <c r="C1321" s="217" t="s">
        <v>1595</v>
      </c>
      <c r="D1321" s="117">
        <v>0.9</v>
      </c>
      <c r="E1321" s="546">
        <f>VLOOKUP(B1321,INSUMOS!$B$8:$D$1012,3,FALSE)</f>
        <v>5578.72</v>
      </c>
      <c r="F1321" s="557">
        <f t="shared" si="57"/>
        <v>5020.848</v>
      </c>
    </row>
    <row r="1322" spans="1:7">
      <c r="A1322" s="320">
        <v>0</v>
      </c>
      <c r="B1322" s="292" t="s">
        <v>426</v>
      </c>
      <c r="C1322" s="338" t="s">
        <v>76</v>
      </c>
      <c r="D1322" s="322">
        <v>0.05</v>
      </c>
      <c r="E1322" s="547" t="e">
        <f>SUM(F1316:F1321)</f>
        <v>#N/A</v>
      </c>
      <c r="F1322" s="547" t="e">
        <f t="shared" si="57"/>
        <v>#N/A</v>
      </c>
    </row>
    <row r="1323" spans="1:7" ht="47.25">
      <c r="A1323" s="320">
        <v>0</v>
      </c>
      <c r="B1323" s="292" t="s">
        <v>1364</v>
      </c>
      <c r="C1323" s="338" t="s">
        <v>180</v>
      </c>
      <c r="D1323" s="322">
        <v>1</v>
      </c>
      <c r="E1323" s="547">
        <f>E1287</f>
        <v>19223</v>
      </c>
      <c r="F1323" s="547">
        <f>+D1323*E1323</f>
        <v>19223</v>
      </c>
    </row>
    <row r="1324" spans="1:7">
      <c r="A1324" s="320">
        <v>0</v>
      </c>
      <c r="B1324" s="292" t="s">
        <v>11</v>
      </c>
      <c r="C1324" s="338" t="s">
        <v>570</v>
      </c>
      <c r="D1324" s="322">
        <v>0.03</v>
      </c>
      <c r="E1324" s="547">
        <f>SUM(F1325:F1327)</f>
        <v>117980.77395535086</v>
      </c>
      <c r="F1324" s="547">
        <f>+D1324*E1324</f>
        <v>3539.4232186605254</v>
      </c>
    </row>
    <row r="1325" spans="1:7" ht="18.75" customHeight="1">
      <c r="A1325" s="312">
        <v>0</v>
      </c>
      <c r="B1325" s="116" t="s">
        <v>9</v>
      </c>
      <c r="C1325" s="217" t="s">
        <v>1593</v>
      </c>
      <c r="D1325" s="117">
        <v>1.5</v>
      </c>
      <c r="E1325" s="546">
        <f>VLOOKUP(B1325,INSUMOS!$B$8:$D$1012,3,FALSE)</f>
        <v>40683.025501845121</v>
      </c>
      <c r="F1325" s="557">
        <f>+D1325*E1325</f>
        <v>61024.538252767685</v>
      </c>
    </row>
    <row r="1326" spans="1:7">
      <c r="A1326" s="312">
        <v>0</v>
      </c>
      <c r="B1326" s="181" t="s">
        <v>9</v>
      </c>
      <c r="C1326" s="217" t="s">
        <v>1593</v>
      </c>
      <c r="D1326" s="117">
        <v>0.6</v>
      </c>
      <c r="E1326" s="546">
        <f>VLOOKUP(B1326,INSUMOS!$B$8:$D$1012,3,FALSE)</f>
        <v>40683.025501845121</v>
      </c>
      <c r="F1326" s="557">
        <f>+D1326*E1326</f>
        <v>24409.815301107072</v>
      </c>
    </row>
    <row r="1327" spans="1:7">
      <c r="A1327" s="312">
        <v>0</v>
      </c>
      <c r="B1327" s="181" t="s">
        <v>9</v>
      </c>
      <c r="C1327" s="217" t="s">
        <v>1593</v>
      </c>
      <c r="D1327" s="117">
        <v>0.8</v>
      </c>
      <c r="E1327" s="546">
        <f>VLOOKUP(B1327,INSUMOS!$B$8:$D$1012,3,FALSE)</f>
        <v>40683.025501845121</v>
      </c>
      <c r="F1327" s="557">
        <f>+D1327*E1327</f>
        <v>32546.420401476098</v>
      </c>
    </row>
    <row r="1328" spans="1:7" ht="16.5" thickBot="1">
      <c r="A1328" s="312">
        <v>0</v>
      </c>
      <c r="B1328" s="116"/>
      <c r="C1328" s="115"/>
      <c r="D1328" s="117"/>
      <c r="E1328" s="546"/>
      <c r="F1328" s="557"/>
    </row>
    <row r="1329" spans="1:11" ht="19.5" thickBot="1">
      <c r="A1329" s="310" t="s">
        <v>726</v>
      </c>
      <c r="B1329" s="579" t="s">
        <v>555</v>
      </c>
      <c r="C1329" s="579"/>
      <c r="D1329" s="579"/>
      <c r="E1329" s="579"/>
      <c r="F1329" s="580"/>
    </row>
    <row r="1330" spans="1:11" s="297" customFormat="1" ht="48" customHeight="1" thickBot="1">
      <c r="A1330" s="311">
        <f>+A1315+1</f>
        <v>157</v>
      </c>
      <c r="B1330" s="268" t="s">
        <v>677</v>
      </c>
      <c r="C1330" s="269" t="s">
        <v>178</v>
      </c>
      <c r="D1330" s="270"/>
      <c r="E1330" s="271"/>
      <c r="F1330" s="573">
        <f>ROUND(SUM(F1331:F1338),0)</f>
        <v>92467</v>
      </c>
      <c r="G1330" s="295" t="s">
        <v>1539</v>
      </c>
      <c r="H1330" s="295"/>
      <c r="I1330" s="296"/>
      <c r="J1330" s="296"/>
      <c r="K1330" s="296"/>
    </row>
    <row r="1331" spans="1:11" ht="43.5" customHeight="1">
      <c r="A1331" s="312">
        <v>0</v>
      </c>
      <c r="B1331" s="116" t="str">
        <f>INSUMOS!B150</f>
        <v>TEJA TERMOACUSTIC RESIDENC FOIL/BLANCA 2.44
AJOVER</v>
      </c>
      <c r="C1331" s="217" t="s">
        <v>16</v>
      </c>
      <c r="D1331" s="117">
        <v>0.5</v>
      </c>
      <c r="E1331" s="565">
        <f>VLOOKUP(B1331,INSUMOS!$B$8:$D$1012,3,FALSE)</f>
        <v>94962</v>
      </c>
      <c r="F1331" s="566">
        <f t="shared" ref="F1331:F1336" si="58">+D1331*E1331</f>
        <v>47481</v>
      </c>
    </row>
    <row r="1332" spans="1:11">
      <c r="A1332" s="312">
        <v>0</v>
      </c>
      <c r="B1332" s="116" t="s">
        <v>303</v>
      </c>
      <c r="C1332" s="217" t="s">
        <v>16</v>
      </c>
      <c r="D1332" s="117">
        <v>1.65</v>
      </c>
      <c r="E1332" s="565">
        <f>VLOOKUP(B1332,INSUMOS!$B$8:$D$1012,3,FALSE)</f>
        <v>564</v>
      </c>
      <c r="F1332" s="566">
        <f t="shared" si="58"/>
        <v>930.59999999999991</v>
      </c>
    </row>
    <row r="1333" spans="1:11">
      <c r="A1333" s="312">
        <v>0</v>
      </c>
      <c r="B1333" s="128" t="s">
        <v>304</v>
      </c>
      <c r="C1333" s="217" t="s">
        <v>16</v>
      </c>
      <c r="D1333" s="117">
        <v>1.28</v>
      </c>
      <c r="E1333" s="565">
        <f>VLOOKUP(B1333,INSUMOS!$B$8:$D$1012,3,FALSE)</f>
        <v>530</v>
      </c>
      <c r="F1333" s="566">
        <f t="shared" si="58"/>
        <v>678.4</v>
      </c>
    </row>
    <row r="1334" spans="1:11">
      <c r="A1334" s="320">
        <v>0</v>
      </c>
      <c r="B1334" s="292" t="s">
        <v>426</v>
      </c>
      <c r="C1334" s="338" t="s">
        <v>76</v>
      </c>
      <c r="D1334" s="322">
        <v>0.03</v>
      </c>
      <c r="E1334" s="567">
        <f>SUM(F1331:F1332)</f>
        <v>48411.6</v>
      </c>
      <c r="F1334" s="567">
        <f t="shared" si="58"/>
        <v>1452.348</v>
      </c>
    </row>
    <row r="1335" spans="1:11">
      <c r="A1335" s="320">
        <v>0</v>
      </c>
      <c r="B1335" s="292" t="s">
        <v>271</v>
      </c>
      <c r="C1335" s="338" t="s">
        <v>76</v>
      </c>
      <c r="D1335" s="322">
        <v>0.03</v>
      </c>
      <c r="E1335" s="567">
        <f>SUM(F1331:F1334)</f>
        <v>50542.347999999998</v>
      </c>
      <c r="F1335" s="567">
        <f t="shared" si="58"/>
        <v>1516.2704399999998</v>
      </c>
    </row>
    <row r="1336" spans="1:11">
      <c r="A1336" s="312">
        <v>0</v>
      </c>
      <c r="B1336" s="181" t="s">
        <v>1530</v>
      </c>
      <c r="C1336" s="218" t="s">
        <v>310</v>
      </c>
      <c r="D1336" s="117">
        <v>0.2</v>
      </c>
      <c r="E1336" s="565">
        <f>VLOOKUP(B1336,INSUMOS!$B$8:$D$1012,3,FALSE)</f>
        <v>3000</v>
      </c>
      <c r="F1336" s="566">
        <f t="shared" si="58"/>
        <v>600</v>
      </c>
    </row>
    <row r="1337" spans="1:11">
      <c r="A1337" s="320">
        <v>0</v>
      </c>
      <c r="B1337" s="292" t="s">
        <v>11</v>
      </c>
      <c r="C1337" s="338" t="s">
        <v>570</v>
      </c>
      <c r="D1337" s="322">
        <v>0.03</v>
      </c>
      <c r="E1337" s="567">
        <f>+F1338</f>
        <v>38648.874226752865</v>
      </c>
      <c r="F1337" s="567">
        <f>(D1337*E1337)</f>
        <v>1159.4662268025859</v>
      </c>
    </row>
    <row r="1338" spans="1:11">
      <c r="A1338" s="312">
        <v>0</v>
      </c>
      <c r="B1338" s="238" t="s">
        <v>9</v>
      </c>
      <c r="C1338" s="217" t="s">
        <v>1593</v>
      </c>
      <c r="D1338" s="239">
        <v>0.95</v>
      </c>
      <c r="E1338" s="565">
        <f>VLOOKUP(B1338,INSUMOS!$B$8:$D$1012,3,FALSE)</f>
        <v>40683.025501845121</v>
      </c>
      <c r="F1338" s="568">
        <f>+D1338*E1338</f>
        <v>38648.874226752865</v>
      </c>
    </row>
    <row r="1339" spans="1:11" ht="16.5" thickBot="1">
      <c r="A1339" s="312">
        <v>0</v>
      </c>
      <c r="B1339" s="116"/>
      <c r="C1339" s="115"/>
      <c r="D1339" s="117"/>
      <c r="E1339" s="565"/>
      <c r="F1339" s="569"/>
    </row>
    <row r="1340" spans="1:11" s="297" customFormat="1" ht="51.75" customHeight="1" thickBot="1">
      <c r="A1340" s="311">
        <f>+A1330+1</f>
        <v>158</v>
      </c>
      <c r="B1340" s="268" t="s">
        <v>467</v>
      </c>
      <c r="C1340" s="269" t="s">
        <v>178</v>
      </c>
      <c r="D1340" s="270"/>
      <c r="E1340" s="271"/>
      <c r="F1340" s="573">
        <f>ROUND(SUM(F1341:F1348),0)</f>
        <v>56257</v>
      </c>
      <c r="G1340" s="295" t="s">
        <v>1163</v>
      </c>
      <c r="H1340" s="295"/>
      <c r="I1340" s="296"/>
      <c r="J1340" s="296"/>
      <c r="K1340" s="296"/>
    </row>
    <row r="1341" spans="1:11" ht="33" customHeight="1">
      <c r="A1341" s="312">
        <v>0</v>
      </c>
      <c r="B1341" s="181" t="str">
        <f>INSUMOS!B156</f>
        <v xml:space="preserve">CUBIERTA ARQUITECTONICA ACESCO  -AREA UTIL 2,1228 M2 TEJA ARQUIT T/ZOIDAL C 30 X 2.44 ML </v>
      </c>
      <c r="C1341" s="217" t="s">
        <v>16</v>
      </c>
      <c r="D1341" s="117">
        <v>0.59550000000000003</v>
      </c>
      <c r="E1341" s="570">
        <f>VLOOKUP(B1341,INSUMOS!$B$8:$D$1012,3,FALSE)</f>
        <v>36117</v>
      </c>
      <c r="F1341" s="566">
        <f t="shared" ref="F1341:F1346" si="59">+D1341*E1341</f>
        <v>21507.673500000001</v>
      </c>
      <c r="G1341" s="479">
        <v>2025</v>
      </c>
    </row>
    <row r="1342" spans="1:11">
      <c r="A1342" s="312">
        <v>0</v>
      </c>
      <c r="B1342" s="116" t="s">
        <v>303</v>
      </c>
      <c r="C1342" s="217" t="s">
        <v>16</v>
      </c>
      <c r="D1342" s="117">
        <v>1.65</v>
      </c>
      <c r="E1342" s="565">
        <f>VLOOKUP(B1342,INSUMOS!$B$8:$D$1012,3,FALSE)</f>
        <v>564</v>
      </c>
      <c r="F1342" s="566">
        <f t="shared" si="59"/>
        <v>930.59999999999991</v>
      </c>
    </row>
    <row r="1343" spans="1:11">
      <c r="A1343" s="312">
        <v>0</v>
      </c>
      <c r="B1343" s="128" t="s">
        <v>304</v>
      </c>
      <c r="C1343" s="217" t="s">
        <v>16</v>
      </c>
      <c r="D1343" s="117">
        <v>1.28</v>
      </c>
      <c r="E1343" s="565">
        <f>VLOOKUP(B1343,INSUMOS!$B$8:$D$1012,3,FALSE)</f>
        <v>530</v>
      </c>
      <c r="F1343" s="566">
        <f t="shared" si="59"/>
        <v>678.4</v>
      </c>
    </row>
    <row r="1344" spans="1:11">
      <c r="A1344" s="320">
        <v>0</v>
      </c>
      <c r="B1344" s="292" t="s">
        <v>426</v>
      </c>
      <c r="C1344" s="338" t="s">
        <v>76</v>
      </c>
      <c r="D1344" s="322">
        <v>0.03</v>
      </c>
      <c r="E1344" s="567">
        <f>SUM(F1341:F1343)</f>
        <v>23116.673500000001</v>
      </c>
      <c r="F1344" s="567">
        <f t="shared" si="59"/>
        <v>693.50020500000005</v>
      </c>
    </row>
    <row r="1345" spans="1:11">
      <c r="A1345" s="320">
        <v>0</v>
      </c>
      <c r="B1345" s="292" t="s">
        <v>271</v>
      </c>
      <c r="C1345" s="338" t="s">
        <v>76</v>
      </c>
      <c r="D1345" s="322">
        <v>0.03</v>
      </c>
      <c r="E1345" s="567">
        <f>SUM(F1341:F1344)</f>
        <v>23810.173705000001</v>
      </c>
      <c r="F1345" s="567">
        <f t="shared" si="59"/>
        <v>714.30521114999999</v>
      </c>
    </row>
    <row r="1346" spans="1:11">
      <c r="A1346" s="312">
        <v>0</v>
      </c>
      <c r="B1346" s="181" t="s">
        <v>1530</v>
      </c>
      <c r="C1346" s="218" t="s">
        <v>310</v>
      </c>
      <c r="D1346" s="117">
        <v>0.8</v>
      </c>
      <c r="E1346" s="565">
        <f>VLOOKUP(B1346,INSUMOS!$B$8:$D$1012,3,FALSE)</f>
        <v>3000</v>
      </c>
      <c r="F1346" s="566">
        <f t="shared" si="59"/>
        <v>2400</v>
      </c>
    </row>
    <row r="1347" spans="1:11">
      <c r="A1347" s="320">
        <v>0</v>
      </c>
      <c r="B1347" s="292" t="s">
        <v>11</v>
      </c>
      <c r="C1347" s="338" t="s">
        <v>570</v>
      </c>
      <c r="D1347" s="322">
        <v>0.03</v>
      </c>
      <c r="E1347" s="567">
        <f>+F1348</f>
        <v>28478.117851291583</v>
      </c>
      <c r="F1347" s="567">
        <f>(D1347*E1347)</f>
        <v>854.34353553874746</v>
      </c>
    </row>
    <row r="1348" spans="1:11">
      <c r="A1348" s="312">
        <v>0</v>
      </c>
      <c r="B1348" s="238" t="s">
        <v>9</v>
      </c>
      <c r="C1348" s="217" t="s">
        <v>1593</v>
      </c>
      <c r="D1348" s="239">
        <v>0.7</v>
      </c>
      <c r="E1348" s="565">
        <f>VLOOKUP(B1348,INSUMOS!$B$8:$D$1012,3,FALSE)</f>
        <v>40683.025501845121</v>
      </c>
      <c r="F1348" s="568">
        <f>+D1348*E1348</f>
        <v>28478.117851291583</v>
      </c>
    </row>
    <row r="1349" spans="1:11" ht="16.5" thickBot="1">
      <c r="A1349" s="312">
        <v>0</v>
      </c>
      <c r="B1349" s="116"/>
      <c r="C1349" s="115"/>
      <c r="D1349" s="117"/>
      <c r="E1349" s="565"/>
      <c r="F1349" s="566"/>
    </row>
    <row r="1350" spans="1:11" ht="53.25" customHeight="1" thickBot="1">
      <c r="A1350" s="311">
        <f>+A1340+1</f>
        <v>159</v>
      </c>
      <c r="B1350" s="268" t="s">
        <v>1540</v>
      </c>
      <c r="C1350" s="269" t="s">
        <v>13</v>
      </c>
      <c r="D1350" s="270"/>
      <c r="E1350" s="271"/>
      <c r="F1350" s="573">
        <f>ROUND(SUM(F1351:F1358),0)</f>
        <v>103282</v>
      </c>
      <c r="G1350" s="295" t="s">
        <v>1163</v>
      </c>
    </row>
    <row r="1351" spans="1:11" ht="33.75" customHeight="1">
      <c r="A1351" s="312">
        <v>0</v>
      </c>
      <c r="B1351" s="116" t="s">
        <v>1541</v>
      </c>
      <c r="C1351" s="217" t="s">
        <v>16</v>
      </c>
      <c r="D1351" s="117">
        <v>0.5</v>
      </c>
      <c r="E1351" s="565">
        <f>VLOOKUP(B1351,INSUMOS!$B$8:$D$1012,3,FALSE)</f>
        <v>147368.41</v>
      </c>
      <c r="F1351" s="566">
        <f t="shared" ref="F1351:F1356" si="60">+D1351*E1351</f>
        <v>73684.205000000002</v>
      </c>
    </row>
    <row r="1352" spans="1:11">
      <c r="A1352" s="312">
        <v>0</v>
      </c>
      <c r="B1352" s="116" t="s">
        <v>303</v>
      </c>
      <c r="C1352" s="217" t="s">
        <v>16</v>
      </c>
      <c r="D1352" s="117">
        <v>2</v>
      </c>
      <c r="E1352" s="565">
        <f>VLOOKUP(B1352,INSUMOS!$B$8:$D$1012,3,FALSE)</f>
        <v>564</v>
      </c>
      <c r="F1352" s="566">
        <f t="shared" si="60"/>
        <v>1128</v>
      </c>
    </row>
    <row r="1353" spans="1:11">
      <c r="A1353" s="312">
        <v>0</v>
      </c>
      <c r="B1353" s="128" t="s">
        <v>304</v>
      </c>
      <c r="C1353" s="217" t="s">
        <v>16</v>
      </c>
      <c r="D1353" s="117">
        <v>1</v>
      </c>
      <c r="E1353" s="565">
        <f>VLOOKUP(B1353,INSUMOS!$B$8:$D$1012,3,FALSE)</f>
        <v>530</v>
      </c>
      <c r="F1353" s="566">
        <f t="shared" si="60"/>
        <v>530</v>
      </c>
    </row>
    <row r="1354" spans="1:11">
      <c r="A1354" s="320">
        <v>0</v>
      </c>
      <c r="B1354" s="292" t="s">
        <v>426</v>
      </c>
      <c r="C1354" s="338" t="s">
        <v>76</v>
      </c>
      <c r="D1354" s="322">
        <v>0.03</v>
      </c>
      <c r="E1354" s="567">
        <f>SUM(F1351:F1353)</f>
        <v>75342.205000000002</v>
      </c>
      <c r="F1354" s="567">
        <f t="shared" si="60"/>
        <v>2260.2661499999999</v>
      </c>
    </row>
    <row r="1355" spans="1:11">
      <c r="A1355" s="320">
        <v>0</v>
      </c>
      <c r="B1355" s="292" t="s">
        <v>271</v>
      </c>
      <c r="C1355" s="338" t="s">
        <v>76</v>
      </c>
      <c r="D1355" s="322">
        <v>0.03</v>
      </c>
      <c r="E1355" s="567">
        <f>SUM(F1351:F1354)</f>
        <v>77602.471149999998</v>
      </c>
      <c r="F1355" s="567">
        <f t="shared" si="60"/>
        <v>2328.0741344999997</v>
      </c>
    </row>
    <row r="1356" spans="1:11">
      <c r="A1356" s="312">
        <v>0</v>
      </c>
      <c r="B1356" s="181" t="s">
        <v>1530</v>
      </c>
      <c r="C1356" s="218" t="s">
        <v>310</v>
      </c>
      <c r="D1356" s="117">
        <v>0.8</v>
      </c>
      <c r="E1356" s="565">
        <f>VLOOKUP(B1356,INSUMOS!$B$8:$D$1012,3,FALSE)</f>
        <v>3000</v>
      </c>
      <c r="F1356" s="566">
        <f t="shared" si="60"/>
        <v>2400</v>
      </c>
    </row>
    <row r="1357" spans="1:11">
      <c r="A1357" s="320">
        <v>0</v>
      </c>
      <c r="B1357" s="292" t="s">
        <v>11</v>
      </c>
      <c r="C1357" s="338" t="s">
        <v>570</v>
      </c>
      <c r="D1357" s="322">
        <v>0.03</v>
      </c>
      <c r="E1357" s="567">
        <f>+F1358</f>
        <v>20341.51275092256</v>
      </c>
      <c r="F1357" s="567">
        <f>(D1357*E1357)</f>
        <v>610.24538252767684</v>
      </c>
    </row>
    <row r="1358" spans="1:11">
      <c r="A1358" s="312">
        <v>0</v>
      </c>
      <c r="B1358" s="116" t="s">
        <v>9</v>
      </c>
      <c r="C1358" s="217" t="s">
        <v>1593</v>
      </c>
      <c r="D1358" s="117">
        <v>0.5</v>
      </c>
      <c r="E1358" s="565">
        <f>VLOOKUP(B1358,INSUMOS!$B$8:$D$1012,3,FALSE)</f>
        <v>40683.025501845121</v>
      </c>
      <c r="F1358" s="566">
        <f>+D1358*E1358</f>
        <v>20341.51275092256</v>
      </c>
    </row>
    <row r="1359" spans="1:11" ht="16.5" thickBot="1">
      <c r="A1359" s="312">
        <v>0</v>
      </c>
      <c r="B1359" s="116"/>
      <c r="C1359" s="115"/>
      <c r="D1359" s="117"/>
      <c r="E1359" s="565"/>
      <c r="F1359" s="566"/>
    </row>
    <row r="1360" spans="1:11" s="297" customFormat="1" ht="39.75" customHeight="1" thickBot="1">
      <c r="A1360" s="311">
        <f>+A1350+1</f>
        <v>160</v>
      </c>
      <c r="B1360" s="268" t="s">
        <v>1542</v>
      </c>
      <c r="C1360" s="269" t="s">
        <v>178</v>
      </c>
      <c r="D1360" s="270"/>
      <c r="E1360" s="271"/>
      <c r="F1360" s="573">
        <f>ROUND(SUM(F1361:F1368),0)</f>
        <v>125391</v>
      </c>
      <c r="G1360" s="295" t="s">
        <v>1163</v>
      </c>
      <c r="H1360" s="295"/>
      <c r="I1360" s="296"/>
      <c r="J1360" s="296"/>
      <c r="K1360" s="296"/>
    </row>
    <row r="1361" spans="1:11" ht="47.25">
      <c r="A1361" s="312">
        <v>0</v>
      </c>
      <c r="B1361" s="116" t="s">
        <v>1006</v>
      </c>
      <c r="C1361" s="217" t="s">
        <v>16</v>
      </c>
      <c r="D1361" s="117">
        <v>12</v>
      </c>
      <c r="E1361" s="565">
        <v>2000</v>
      </c>
      <c r="F1361" s="566">
        <f>+D1361*E1361</f>
        <v>24000</v>
      </c>
    </row>
    <row r="1362" spans="1:11" ht="47.25">
      <c r="A1362" s="312">
        <v>0</v>
      </c>
      <c r="B1362" s="181" t="s">
        <v>1543</v>
      </c>
      <c r="C1362" s="217" t="s">
        <v>178</v>
      </c>
      <c r="D1362" s="117">
        <v>1</v>
      </c>
      <c r="E1362" s="565">
        <f>INSUMOS!D919</f>
        <v>29706</v>
      </c>
      <c r="F1362" s="566">
        <f>+D1362*E1362</f>
        <v>29706</v>
      </c>
    </row>
    <row r="1363" spans="1:11">
      <c r="A1363" s="320">
        <v>0</v>
      </c>
      <c r="B1363" s="292" t="s">
        <v>426</v>
      </c>
      <c r="C1363" s="338" t="s">
        <v>76</v>
      </c>
      <c r="D1363" s="322">
        <v>0.03</v>
      </c>
      <c r="E1363" s="567">
        <f>SUM(F1361:F1362)</f>
        <v>53706</v>
      </c>
      <c r="F1363" s="567">
        <f>+D1363*E1363</f>
        <v>1611.1799999999998</v>
      </c>
    </row>
    <row r="1364" spans="1:11">
      <c r="A1364" s="312">
        <v>0</v>
      </c>
      <c r="B1364" s="181" t="s">
        <v>1530</v>
      </c>
      <c r="C1364" s="218" t="s">
        <v>310</v>
      </c>
      <c r="D1364" s="117">
        <v>0.25</v>
      </c>
      <c r="E1364" s="565">
        <f>VLOOKUP(B1364,INSUMOS!$B$8:$D$1012,3,FALSE)</f>
        <v>3000</v>
      </c>
      <c r="F1364" s="566">
        <f>+D1364*E1364</f>
        <v>750</v>
      </c>
    </row>
    <row r="1365" spans="1:11" ht="31.5">
      <c r="A1365" s="312">
        <v>0</v>
      </c>
      <c r="B1365" s="116" t="s">
        <v>1407</v>
      </c>
      <c r="C1365" s="217" t="s">
        <v>310</v>
      </c>
      <c r="D1365" s="117">
        <v>0.2</v>
      </c>
      <c r="E1365" s="565">
        <f>VLOOKUP(B1365,INSUMOS!$B$8:$D$1012,3,FALSE)</f>
        <v>47600</v>
      </c>
      <c r="F1365" s="566">
        <f>+D1365*E1365</f>
        <v>9520</v>
      </c>
    </row>
    <row r="1366" spans="1:11">
      <c r="A1366" s="320">
        <v>0</v>
      </c>
      <c r="B1366" s="292" t="s">
        <v>11</v>
      </c>
      <c r="C1366" s="338" t="s">
        <v>570</v>
      </c>
      <c r="D1366" s="322">
        <v>0.05</v>
      </c>
      <c r="E1366" s="567">
        <f>+F1367</f>
        <v>56956.235702583166</v>
      </c>
      <c r="F1366" s="567">
        <f>(D1366*E1366)</f>
        <v>2847.8117851291586</v>
      </c>
    </row>
    <row r="1367" spans="1:11">
      <c r="A1367" s="312">
        <v>0</v>
      </c>
      <c r="B1367" s="116" t="s">
        <v>9</v>
      </c>
      <c r="C1367" s="217" t="s">
        <v>1593</v>
      </c>
      <c r="D1367" s="117">
        <v>1.4</v>
      </c>
      <c r="E1367" s="565">
        <f>VLOOKUP(B1367,INSUMOS!$B$8:$D$1012,3,FALSE)</f>
        <v>40683.025501845121</v>
      </c>
      <c r="F1367" s="566">
        <f>+D1367*E1367</f>
        <v>56956.235702583166</v>
      </c>
    </row>
    <row r="1368" spans="1:11" ht="16.5" thickBot="1">
      <c r="A1368" s="312">
        <v>0</v>
      </c>
      <c r="B1368" s="116"/>
      <c r="C1368" s="115"/>
      <c r="D1368" s="117"/>
      <c r="E1368" s="565"/>
      <c r="F1368" s="566"/>
    </row>
    <row r="1369" spans="1:11" s="297" customFormat="1" ht="111.75" customHeight="1" thickBot="1">
      <c r="A1369" s="311">
        <f>+A1360+1</f>
        <v>161</v>
      </c>
      <c r="B1369" s="268" t="s">
        <v>1409</v>
      </c>
      <c r="C1369" s="269" t="s">
        <v>178</v>
      </c>
      <c r="D1369" s="270"/>
      <c r="E1369" s="271"/>
      <c r="F1369" s="573">
        <f>ROUND(SUM(F1370:F1377),0)</f>
        <v>301131</v>
      </c>
      <c r="G1369" s="295" t="s">
        <v>1163</v>
      </c>
      <c r="H1369" s="295"/>
      <c r="I1369" s="296"/>
      <c r="J1369" s="296"/>
      <c r="K1369" s="296"/>
    </row>
    <row r="1370" spans="1:11" ht="27.75" customHeight="1">
      <c r="A1370" s="312">
        <v>0</v>
      </c>
      <c r="B1370" s="61" t="s">
        <v>1408</v>
      </c>
      <c r="C1370" s="217" t="s">
        <v>178</v>
      </c>
      <c r="D1370" s="117">
        <v>1.05</v>
      </c>
      <c r="E1370" s="565">
        <f>VLOOKUP(B1370,INSUMOS!$B$8:$D$1012,3,FALSE)</f>
        <v>147368</v>
      </c>
      <c r="F1370" s="566">
        <f>ROUND(D1370*E1370,2)</f>
        <v>154736.4</v>
      </c>
      <c r="G1370" s="747"/>
      <c r="H1370" s="747"/>
      <c r="I1370" s="747"/>
    </row>
    <row r="1371" spans="1:11" ht="31.5">
      <c r="A1371" s="312">
        <v>0</v>
      </c>
      <c r="B1371" s="116" t="s">
        <v>1008</v>
      </c>
      <c r="C1371" s="217" t="s">
        <v>178</v>
      </c>
      <c r="D1371" s="117">
        <v>1.05</v>
      </c>
      <c r="E1371" s="565">
        <v>12376</v>
      </c>
      <c r="F1371" s="566">
        <f>ROUND(D1371*E1371,2)</f>
        <v>12994.8</v>
      </c>
    </row>
    <row r="1372" spans="1:11" ht="31.5">
      <c r="A1372" s="312">
        <v>0</v>
      </c>
      <c r="B1372" s="116" t="s">
        <v>1009</v>
      </c>
      <c r="C1372" s="217" t="s">
        <v>178</v>
      </c>
      <c r="D1372" s="117">
        <v>1.05</v>
      </c>
      <c r="E1372" s="565">
        <v>10000</v>
      </c>
      <c r="F1372" s="566">
        <f>ROUND(D1372*E1372,2)</f>
        <v>10500</v>
      </c>
    </row>
    <row r="1373" spans="1:11">
      <c r="A1373" s="320">
        <v>0</v>
      </c>
      <c r="B1373" s="292" t="s">
        <v>426</v>
      </c>
      <c r="C1373" s="338" t="s">
        <v>76</v>
      </c>
      <c r="D1373" s="322">
        <v>0.03</v>
      </c>
      <c r="E1373" s="567">
        <f>SUM(F1370:F1372)</f>
        <v>178231.19999999998</v>
      </c>
      <c r="F1373" s="567">
        <f>+D1373*E1373</f>
        <v>5346.9359999999997</v>
      </c>
    </row>
    <row r="1374" spans="1:11">
      <c r="A1374" s="312">
        <v>0</v>
      </c>
      <c r="B1374" s="181" t="s">
        <v>1530</v>
      </c>
      <c r="C1374" s="217" t="s">
        <v>1007</v>
      </c>
      <c r="D1374" s="117">
        <v>0.5</v>
      </c>
      <c r="E1374" s="565">
        <f>VLOOKUP(B1374,INSUMOS!$B$8:$D$1012,3,FALSE)</f>
        <v>3000</v>
      </c>
      <c r="F1374" s="566">
        <f>IF(D1374&lt;&gt;0,ROUND(E1374/D1374,2),0)</f>
        <v>6000</v>
      </c>
    </row>
    <row r="1375" spans="1:11" ht="31.5">
      <c r="A1375" s="312">
        <v>0</v>
      </c>
      <c r="B1375" s="181" t="s">
        <v>1407</v>
      </c>
      <c r="C1375" s="217" t="s">
        <v>310</v>
      </c>
      <c r="D1375" s="117">
        <v>0.1</v>
      </c>
      <c r="E1375" s="565">
        <f>VLOOKUP(B1375,INSUMOS!$B$8:$D$1012,3,FALSE)</f>
        <v>47600</v>
      </c>
      <c r="F1375" s="566">
        <f>ROUND(D1375*E1375,2)</f>
        <v>4760</v>
      </c>
    </row>
    <row r="1376" spans="1:11">
      <c r="A1376" s="320">
        <v>0</v>
      </c>
      <c r="B1376" s="292" t="s">
        <v>11</v>
      </c>
      <c r="C1376" s="338" t="s">
        <v>570</v>
      </c>
      <c r="D1376" s="322">
        <v>0.05</v>
      </c>
      <c r="E1376" s="567">
        <f>+F1377</f>
        <v>101707.5637546128</v>
      </c>
      <c r="F1376" s="567">
        <f>(D1376*E1376)</f>
        <v>5085.3781877306401</v>
      </c>
    </row>
    <row r="1377" spans="1:12">
      <c r="A1377" s="312">
        <v>0</v>
      </c>
      <c r="B1377" s="116" t="s">
        <v>9</v>
      </c>
      <c r="C1377" s="217" t="s">
        <v>1593</v>
      </c>
      <c r="D1377" s="117">
        <v>2.5</v>
      </c>
      <c r="E1377" s="565">
        <f>VLOOKUP(B1377,INSUMOS!$B$8:$D$1012,3,FALSE)</f>
        <v>40683.025501845121</v>
      </c>
      <c r="F1377" s="566">
        <f>+D1377*E1377</f>
        <v>101707.5637546128</v>
      </c>
    </row>
    <row r="1378" spans="1:12" ht="16.5" thickBot="1">
      <c r="A1378" s="312">
        <v>0</v>
      </c>
      <c r="B1378" s="116"/>
      <c r="C1378" s="115"/>
      <c r="D1378" s="117"/>
      <c r="E1378" s="565"/>
      <c r="F1378" s="566"/>
    </row>
    <row r="1379" spans="1:12" ht="154.5" customHeight="1" thickBot="1">
      <c r="A1379" s="311">
        <f>+A1369+1</f>
        <v>162</v>
      </c>
      <c r="B1379" s="494" t="s">
        <v>1012</v>
      </c>
      <c r="C1379" s="269" t="s">
        <v>288</v>
      </c>
      <c r="D1379" s="270"/>
      <c r="E1379" s="271"/>
      <c r="F1379" s="574">
        <f>ROUND(SUM(F1380:F1389),0)</f>
        <v>24982</v>
      </c>
    </row>
    <row r="1380" spans="1:12" ht="25.5">
      <c r="A1380" s="312">
        <v>0</v>
      </c>
      <c r="B1380" s="116" t="s">
        <v>1544</v>
      </c>
      <c r="C1380" s="217" t="s">
        <v>288</v>
      </c>
      <c r="D1380" s="117">
        <v>0.1</v>
      </c>
      <c r="E1380" s="565">
        <f>VLOOKUP(B1380,INSUMOS!$B$8:$D$1012,3,FALSE)</f>
        <v>34510</v>
      </c>
      <c r="F1380" s="566">
        <f>ROUND(D1380*E1380,2)</f>
        <v>3451</v>
      </c>
      <c r="I1380" s="365" t="s">
        <v>1410</v>
      </c>
      <c r="J1380" s="21" t="s">
        <v>288</v>
      </c>
      <c r="K1380" s="366">
        <v>18.8</v>
      </c>
      <c r="L1380" s="20" t="s">
        <v>1411</v>
      </c>
    </row>
    <row r="1381" spans="1:12">
      <c r="A1381" s="312">
        <v>0</v>
      </c>
      <c r="B1381" s="213" t="s">
        <v>1414</v>
      </c>
      <c r="C1381" s="720" t="s">
        <v>288</v>
      </c>
      <c r="D1381" s="721">
        <v>7.4999999999999997E-2</v>
      </c>
      <c r="E1381" s="569">
        <f>VLOOKUP(B1381,INSUMOS!$B$8:$D$1012,3,FALSE)</f>
        <v>149345</v>
      </c>
      <c r="F1381" s="569">
        <f>ROUND(D1381*E1381,2)</f>
        <v>11200.88</v>
      </c>
      <c r="I1381" s="21">
        <v>120353</v>
      </c>
      <c r="J1381" s="21">
        <f>I1381/18.8</f>
        <v>6401.755319148936</v>
      </c>
    </row>
    <row r="1382" spans="1:12">
      <c r="A1382" s="312">
        <v>0</v>
      </c>
      <c r="B1382" s="116" t="s">
        <v>1412</v>
      </c>
      <c r="C1382" s="217" t="s">
        <v>191</v>
      </c>
      <c r="D1382" s="117">
        <v>2.1399999999999999E-2</v>
      </c>
      <c r="E1382" s="565">
        <f>VLOOKUP(B1382,INSUMOS!$B$8:$D$1012,3,FALSE)</f>
        <v>20857.13</v>
      </c>
      <c r="F1382" s="566">
        <f>ROUND(D1382*E1382,2)</f>
        <v>446.34</v>
      </c>
      <c r="K1382" s="21">
        <f>1/K1380</f>
        <v>5.3191489361702128E-2</v>
      </c>
    </row>
    <row r="1383" spans="1:12">
      <c r="A1383" s="312">
        <v>0</v>
      </c>
      <c r="B1383" s="116" t="s">
        <v>1413</v>
      </c>
      <c r="C1383" s="217" t="s">
        <v>191</v>
      </c>
      <c r="D1383" s="117">
        <v>0.04</v>
      </c>
      <c r="E1383" s="565">
        <f>VLOOKUP(B1383,INSUMOS!$B$8:$D$1012,3,FALSE)</f>
        <v>62713</v>
      </c>
      <c r="F1383" s="566">
        <f>ROUND(D1383*E1383,2)</f>
        <v>2508.52</v>
      </c>
    </row>
    <row r="1384" spans="1:12">
      <c r="A1384" s="320">
        <v>0</v>
      </c>
      <c r="B1384" s="292" t="s">
        <v>426</v>
      </c>
      <c r="C1384" s="338" t="s">
        <v>76</v>
      </c>
      <c r="D1384" s="322">
        <v>0.05</v>
      </c>
      <c r="E1384" s="567">
        <f>SUM(F1380:F1383)</f>
        <v>17606.739999999998</v>
      </c>
      <c r="F1384" s="567">
        <f>+D1384*E1384</f>
        <v>880.33699999999999</v>
      </c>
      <c r="G1384" s="118"/>
    </row>
    <row r="1385" spans="1:12">
      <c r="A1385" s="312">
        <v>0</v>
      </c>
      <c r="B1385" s="181" t="s">
        <v>1530</v>
      </c>
      <c r="C1385" s="217" t="s">
        <v>1007</v>
      </c>
      <c r="D1385" s="117">
        <v>5.8</v>
      </c>
      <c r="E1385" s="565">
        <f>VLOOKUP(B1385,INSUMOS!$B$8:$D$1012,3,FALSE)</f>
        <v>3000</v>
      </c>
      <c r="F1385" s="566">
        <f>IF(D1385&lt;&gt;0,ROUND(E1385/D1385,2),0)</f>
        <v>517.24</v>
      </c>
      <c r="G1385" s="118"/>
    </row>
    <row r="1386" spans="1:12" ht="31.5">
      <c r="A1386" s="312">
        <v>0</v>
      </c>
      <c r="B1386" s="116" t="s">
        <v>1407</v>
      </c>
      <c r="C1386" s="217" t="s">
        <v>310</v>
      </c>
      <c r="D1386" s="117">
        <v>70</v>
      </c>
      <c r="E1386" s="544">
        <f>VLOOKUP(B1386,INSUMOS!$B$8:$D$1012,3,FALSE)</f>
        <v>47600</v>
      </c>
      <c r="F1386" s="686">
        <f>IF(D1386&lt;&gt;0,ROUND(E1386/D1386,2),0)</f>
        <v>680</v>
      </c>
      <c r="G1386" s="118"/>
    </row>
    <row r="1387" spans="1:12" ht="47.25">
      <c r="A1387" s="312">
        <v>0</v>
      </c>
      <c r="B1387" s="213" t="s">
        <v>1469</v>
      </c>
      <c r="C1387" s="217" t="s">
        <v>310</v>
      </c>
      <c r="D1387" s="209">
        <v>390</v>
      </c>
      <c r="E1387" s="687">
        <f>VLOOKUP(B1387,INSUMOS!$B$8:$D$1012,3,FALSE)</f>
        <v>105000</v>
      </c>
      <c r="F1387" s="687">
        <f>IF(D1387&lt;&gt;0,ROUND(E1387/D1387,2),0)</f>
        <v>269.23</v>
      </c>
      <c r="G1387" s="118"/>
    </row>
    <row r="1388" spans="1:12">
      <c r="A1388" s="320">
        <v>0</v>
      </c>
      <c r="B1388" s="292" t="s">
        <v>11</v>
      </c>
      <c r="C1388" s="338" t="s">
        <v>570</v>
      </c>
      <c r="D1388" s="322">
        <v>0.03</v>
      </c>
      <c r="E1388" s="688">
        <f>+F1389</f>
        <v>4881.9630602214147</v>
      </c>
      <c r="F1388" s="688">
        <f>(D1388*E1388)</f>
        <v>146.45889180664244</v>
      </c>
      <c r="G1388" s="143"/>
    </row>
    <row r="1389" spans="1:12">
      <c r="A1389" s="312">
        <v>0</v>
      </c>
      <c r="B1389" s="116" t="s">
        <v>9</v>
      </c>
      <c r="C1389" s="217" t="s">
        <v>1593</v>
      </c>
      <c r="D1389" s="117">
        <v>0.12</v>
      </c>
      <c r="E1389" s="544">
        <f>VLOOKUP(B1389,INSUMOS!$B$8:$D$1012,3,FALSE)</f>
        <v>40683.025501845121</v>
      </c>
      <c r="F1389" s="686">
        <f>+D1389*E1389</f>
        <v>4881.9630602214147</v>
      </c>
      <c r="G1389" s="143"/>
    </row>
    <row r="1390" spans="1:12" ht="16.5" thickBot="1">
      <c r="A1390" s="312">
        <v>0</v>
      </c>
      <c r="B1390" s="116"/>
      <c r="C1390" s="115"/>
      <c r="D1390" s="117"/>
      <c r="E1390" s="565"/>
      <c r="F1390" s="566"/>
    </row>
    <row r="1391" spans="1:12" ht="72.75" customHeight="1" thickBot="1">
      <c r="A1391" s="311">
        <f>+A1379+1</f>
        <v>163</v>
      </c>
      <c r="B1391" s="268" t="s">
        <v>1112</v>
      </c>
      <c r="C1391" s="269"/>
      <c r="D1391" s="270"/>
      <c r="E1391" s="271"/>
      <c r="F1391" s="574" t="e">
        <f>SUM(F1392:F1393)</f>
        <v>#N/A</v>
      </c>
    </row>
    <row r="1392" spans="1:12" ht="31.5">
      <c r="A1392" s="312">
        <v>0</v>
      </c>
      <c r="B1392" s="116" t="s">
        <v>1010</v>
      </c>
      <c r="C1392" s="115"/>
      <c r="D1392" s="117">
        <v>1.2500000000000001E-2</v>
      </c>
      <c r="E1392" s="565" t="e">
        <f>VLOOKUP(B1392,INSUMOS!$B$8:$D$1012,3,FALSE)</f>
        <v>#N/A</v>
      </c>
      <c r="F1392" s="566" t="e">
        <f>IF(D1392&lt;&gt;0,ROUND(E1392/D1392,2),0)</f>
        <v>#N/A</v>
      </c>
    </row>
    <row r="1393" spans="1:11" ht="31.5">
      <c r="A1393" s="312">
        <v>0</v>
      </c>
      <c r="B1393" s="116" t="s">
        <v>1010</v>
      </c>
      <c r="C1393" s="115" t="s">
        <v>1011</v>
      </c>
      <c r="D1393" s="117">
        <v>6.25E-2</v>
      </c>
      <c r="E1393" s="565" t="e">
        <f>VLOOKUP(B1393,INSUMOS!$B$8:$D$1012,3,FALSE)</f>
        <v>#N/A</v>
      </c>
      <c r="F1393" s="566" t="e">
        <f>IF(D1393&lt;&gt;0,ROUND(E1393/D1393,2),0)</f>
        <v>#N/A</v>
      </c>
    </row>
    <row r="1394" spans="1:11" ht="16.5" thickBot="1">
      <c r="A1394" s="312">
        <v>0</v>
      </c>
      <c r="B1394" s="116"/>
      <c r="C1394" s="115"/>
      <c r="D1394" s="117"/>
      <c r="E1394" s="565"/>
      <c r="F1394" s="566"/>
    </row>
    <row r="1395" spans="1:11" s="297" customFormat="1" ht="48" thickBot="1">
      <c r="A1395" s="311">
        <f>+A1391+1</f>
        <v>164</v>
      </c>
      <c r="B1395" s="268" t="s">
        <v>1547</v>
      </c>
      <c r="C1395" s="269" t="s">
        <v>13</v>
      </c>
      <c r="D1395" s="270"/>
      <c r="E1395" s="271"/>
      <c r="F1395" s="573">
        <f>ROUND(SUM(F1396:F1406),0)</f>
        <v>62229</v>
      </c>
      <c r="G1395" s="501" t="s">
        <v>1345</v>
      </c>
      <c r="H1395" s="295"/>
      <c r="I1395" s="296"/>
      <c r="J1395" s="296"/>
      <c r="K1395" s="296"/>
    </row>
    <row r="1396" spans="1:11" ht="32.25" customHeight="1">
      <c r="A1396" s="312">
        <v>0</v>
      </c>
      <c r="B1396" s="116" t="s">
        <v>1414</v>
      </c>
      <c r="C1396" s="217" t="s">
        <v>16</v>
      </c>
      <c r="D1396" s="117">
        <v>0.1666</v>
      </c>
      <c r="E1396" s="544">
        <f>INSUMOS!D158</f>
        <v>149345</v>
      </c>
      <c r="F1396" s="686">
        <f>+D1396*E1396</f>
        <v>24880.877</v>
      </c>
      <c r="G1396" s="190" t="s">
        <v>1345</v>
      </c>
      <c r="H1396" s="28" t="s">
        <v>1414</v>
      </c>
    </row>
    <row r="1397" spans="1:11">
      <c r="A1397" s="312">
        <v>0</v>
      </c>
      <c r="B1397" s="116" t="s">
        <v>1413</v>
      </c>
      <c r="C1397" s="217" t="s">
        <v>191</v>
      </c>
      <c r="D1397" s="117">
        <v>0.02</v>
      </c>
      <c r="E1397" s="544">
        <f>VLOOKUP(B1397,INSUMOS!$B$8:$D$1012,3,FALSE)</f>
        <v>62713</v>
      </c>
      <c r="F1397" s="686">
        <f t="shared" ref="F1397:F1404" si="61">+D1397*E1397</f>
        <v>1254.26</v>
      </c>
    </row>
    <row r="1398" spans="1:11">
      <c r="A1398" s="312">
        <v>0</v>
      </c>
      <c r="B1398" s="116" t="s">
        <v>38</v>
      </c>
      <c r="C1398" s="217" t="s">
        <v>288</v>
      </c>
      <c r="D1398" s="117">
        <v>0.08</v>
      </c>
      <c r="E1398" s="544">
        <f>VLOOKUP(B1398,INSUMOS!$B$8:$D$1012,3,FALSE)</f>
        <v>27763</v>
      </c>
      <c r="F1398" s="686">
        <f t="shared" si="61"/>
        <v>2221.04</v>
      </c>
    </row>
    <row r="1399" spans="1:11" ht="36.75" customHeight="1">
      <c r="A1399" s="312">
        <v>0</v>
      </c>
      <c r="B1399" s="181" t="s">
        <v>1548</v>
      </c>
      <c r="C1399" s="217" t="s">
        <v>191</v>
      </c>
      <c r="D1399" s="117">
        <v>0.02</v>
      </c>
      <c r="E1399" s="544">
        <f>VLOOKUP(B1399,INSUMOS!$B$8:$D$1012,3,FALSE)</f>
        <v>118598</v>
      </c>
      <c r="F1399" s="686">
        <f t="shared" si="61"/>
        <v>2371.96</v>
      </c>
    </row>
    <row r="1400" spans="1:11">
      <c r="A1400" s="312">
        <v>0</v>
      </c>
      <c r="B1400" s="94" t="s">
        <v>1412</v>
      </c>
      <c r="C1400" s="217" t="s">
        <v>191</v>
      </c>
      <c r="D1400" s="117">
        <v>0.04</v>
      </c>
      <c r="E1400" s="544">
        <f>VLOOKUP(B1400,INSUMOS!$B$8:$D$1012,3,FALSE)</f>
        <v>20857.13</v>
      </c>
      <c r="F1400" s="686">
        <f t="shared" si="61"/>
        <v>834.28520000000003</v>
      </c>
    </row>
    <row r="1401" spans="1:11">
      <c r="A1401" s="320">
        <v>0</v>
      </c>
      <c r="B1401" s="292" t="s">
        <v>426</v>
      </c>
      <c r="C1401" s="338" t="s">
        <v>76</v>
      </c>
      <c r="D1401" s="322">
        <v>0.02</v>
      </c>
      <c r="E1401" s="688">
        <v>21529.758600000001</v>
      </c>
      <c r="F1401" s="688">
        <f t="shared" si="61"/>
        <v>430.59517200000005</v>
      </c>
    </row>
    <row r="1402" spans="1:11">
      <c r="A1402" s="312">
        <v>0</v>
      </c>
      <c r="B1402" s="116" t="s">
        <v>41</v>
      </c>
      <c r="C1402" s="218" t="s">
        <v>310</v>
      </c>
      <c r="D1402" s="117">
        <v>0.04</v>
      </c>
      <c r="E1402" s="544">
        <f>VLOOKUP(B1402,INSUMOS!$B$8:$D$1012,3,FALSE)</f>
        <v>102800</v>
      </c>
      <c r="F1402" s="686">
        <f t="shared" si="61"/>
        <v>4112</v>
      </c>
    </row>
    <row r="1403" spans="1:11">
      <c r="A1403" s="320">
        <v>0</v>
      </c>
      <c r="B1403" s="292" t="s">
        <v>271</v>
      </c>
      <c r="C1403" s="338" t="s">
        <v>76</v>
      </c>
      <c r="D1403" s="322">
        <v>0.03</v>
      </c>
      <c r="E1403" s="688">
        <v>22760.353772000002</v>
      </c>
      <c r="F1403" s="688">
        <f>+D1403*E1403</f>
        <v>682.81061316</v>
      </c>
    </row>
    <row r="1404" spans="1:11">
      <c r="A1404" s="312">
        <v>0</v>
      </c>
      <c r="B1404" s="181" t="s">
        <v>1530</v>
      </c>
      <c r="C1404" s="217" t="s">
        <v>236</v>
      </c>
      <c r="D1404" s="117">
        <v>0.5</v>
      </c>
      <c r="E1404" s="544">
        <f>VLOOKUP(B1404,INSUMOS!$B$8:$D$1012,3,FALSE)</f>
        <v>3000</v>
      </c>
      <c r="F1404" s="686">
        <f t="shared" si="61"/>
        <v>1500</v>
      </c>
    </row>
    <row r="1405" spans="1:11">
      <c r="A1405" s="320">
        <v>0</v>
      </c>
      <c r="B1405" s="292" t="s">
        <v>11</v>
      </c>
      <c r="C1405" s="338" t="s">
        <v>570</v>
      </c>
      <c r="D1405" s="322">
        <v>0.03</v>
      </c>
      <c r="E1405" s="688">
        <v>11502.884725362739</v>
      </c>
      <c r="F1405" s="688">
        <f>(D1405*E1405)</f>
        <v>345.08654176088214</v>
      </c>
    </row>
    <row r="1406" spans="1:11">
      <c r="A1406" s="312">
        <v>0</v>
      </c>
      <c r="B1406" s="116" t="s">
        <v>9</v>
      </c>
      <c r="C1406" s="217" t="s">
        <v>1593</v>
      </c>
      <c r="D1406" s="117">
        <v>0.57999999999999996</v>
      </c>
      <c r="E1406" s="546">
        <f>VLOOKUP(B1406,INSUMOS!$B$8:$D$1012,3,FALSE)</f>
        <v>40683.025501845121</v>
      </c>
      <c r="F1406" s="689">
        <f>+D1406*E1406</f>
        <v>23596.15479107017</v>
      </c>
    </row>
    <row r="1407" spans="1:11" ht="16.5" thickBot="1">
      <c r="A1407" s="312">
        <v>0</v>
      </c>
      <c r="B1407" s="116"/>
      <c r="C1407" s="115"/>
      <c r="D1407" s="117"/>
      <c r="E1407" s="565"/>
      <c r="F1407" s="566"/>
    </row>
    <row r="1408" spans="1:11" ht="50.25" customHeight="1" thickBot="1">
      <c r="A1408" s="311">
        <f>+A1395+1</f>
        <v>165</v>
      </c>
      <c r="B1408" s="268" t="s">
        <v>39</v>
      </c>
      <c r="C1408" s="269" t="s">
        <v>13</v>
      </c>
      <c r="D1408" s="270"/>
      <c r="E1408" s="271"/>
      <c r="F1408" s="573">
        <f>ROUND(SUM(F1409:F1419),0)</f>
        <v>74936</v>
      </c>
      <c r="G1408" s="28" t="s">
        <v>1163</v>
      </c>
    </row>
    <row r="1409" spans="1:9" ht="32.25" customHeight="1">
      <c r="A1409" s="312">
        <v>0</v>
      </c>
      <c r="B1409" s="181" t="s">
        <v>1546</v>
      </c>
      <c r="C1409" s="217" t="s">
        <v>16</v>
      </c>
      <c r="D1409" s="117">
        <v>0.1666</v>
      </c>
      <c r="E1409" s="544">
        <f>VLOOKUP(B1409,INSUMOS!$B$8:$D$1012,3,FALSE)</f>
        <v>216400.31</v>
      </c>
      <c r="F1409" s="686">
        <f t="shared" ref="F1409:F1417" si="62">+D1409*E1409</f>
        <v>36052.291645999998</v>
      </c>
      <c r="G1409" s="28" t="s">
        <v>1163</v>
      </c>
    </row>
    <row r="1410" spans="1:9">
      <c r="A1410" s="312">
        <v>0</v>
      </c>
      <c r="B1410" s="181" t="s">
        <v>1413</v>
      </c>
      <c r="C1410" s="217" t="s">
        <v>191</v>
      </c>
      <c r="D1410" s="117">
        <v>0.02</v>
      </c>
      <c r="E1410" s="544">
        <f>VLOOKUP(B1410,INSUMOS!$B$8:$D$1012,3,FALSE)</f>
        <v>62713</v>
      </c>
      <c r="F1410" s="686">
        <f t="shared" si="62"/>
        <v>1254.26</v>
      </c>
    </row>
    <row r="1411" spans="1:9">
      <c r="A1411" s="312">
        <v>0</v>
      </c>
      <c r="B1411" s="116" t="s">
        <v>38</v>
      </c>
      <c r="C1411" s="217" t="s">
        <v>288</v>
      </c>
      <c r="D1411" s="117">
        <v>0.08</v>
      </c>
      <c r="E1411" s="544">
        <f>VLOOKUP(B1411,INSUMOS!$B$8:$D$1012,3,FALSE)</f>
        <v>27763</v>
      </c>
      <c r="F1411" s="686">
        <f t="shared" si="62"/>
        <v>2221.04</v>
      </c>
    </row>
    <row r="1412" spans="1:9" ht="47.25">
      <c r="A1412" s="312">
        <v>0</v>
      </c>
      <c r="B1412" s="181" t="s">
        <v>1548</v>
      </c>
      <c r="C1412" s="217" t="s">
        <v>191</v>
      </c>
      <c r="D1412" s="117">
        <v>0.02</v>
      </c>
      <c r="E1412" s="544">
        <f>VLOOKUP(B1412,INSUMOS!$B$8:$D$1012,3,FALSE)</f>
        <v>118598</v>
      </c>
      <c r="F1412" s="686">
        <f t="shared" si="62"/>
        <v>2371.96</v>
      </c>
    </row>
    <row r="1413" spans="1:9">
      <c r="A1413" s="312">
        <v>0</v>
      </c>
      <c r="B1413" s="94" t="s">
        <v>1412</v>
      </c>
      <c r="C1413" s="217" t="s">
        <v>191</v>
      </c>
      <c r="D1413" s="117">
        <v>0.04</v>
      </c>
      <c r="E1413" s="544">
        <f>VLOOKUP(B1413,INSUMOS!$B$8:$D$1012,3,FALSE)</f>
        <v>20857.13</v>
      </c>
      <c r="F1413" s="686">
        <f t="shared" si="62"/>
        <v>834.28520000000003</v>
      </c>
    </row>
    <row r="1414" spans="1:9">
      <c r="A1414" s="320">
        <v>0</v>
      </c>
      <c r="B1414" s="292" t="s">
        <v>426</v>
      </c>
      <c r="C1414" s="338" t="s">
        <v>76</v>
      </c>
      <c r="D1414" s="322">
        <v>0.02</v>
      </c>
      <c r="E1414" s="688">
        <f>SUM(F1409:F1413)</f>
        <v>42733.836845999998</v>
      </c>
      <c r="F1414" s="688">
        <f t="shared" si="62"/>
        <v>854.67673691999994</v>
      </c>
    </row>
    <row r="1415" spans="1:9">
      <c r="A1415" s="312">
        <v>0</v>
      </c>
      <c r="B1415" s="116" t="s">
        <v>41</v>
      </c>
      <c r="C1415" s="218" t="s">
        <v>310</v>
      </c>
      <c r="D1415" s="117">
        <v>0.04</v>
      </c>
      <c r="E1415" s="544">
        <f>VLOOKUP(B1415,INSUMOS!$B$8:$D$1012,3,FALSE)</f>
        <v>102800</v>
      </c>
      <c r="F1415" s="686">
        <f t="shared" si="62"/>
        <v>4112</v>
      </c>
    </row>
    <row r="1416" spans="1:9">
      <c r="A1416" s="320">
        <v>0</v>
      </c>
      <c r="B1416" s="292" t="s">
        <v>271</v>
      </c>
      <c r="C1416" s="338" t="s">
        <v>76</v>
      </c>
      <c r="D1416" s="322">
        <v>0.03</v>
      </c>
      <c r="E1416" s="688">
        <f>SUM(F1409:F1415)</f>
        <v>47700.513582920001</v>
      </c>
      <c r="F1416" s="688">
        <f>+D1416*E1416</f>
        <v>1431.0154074876</v>
      </c>
    </row>
    <row r="1417" spans="1:9">
      <c r="A1417" s="312">
        <v>0</v>
      </c>
      <c r="B1417" s="181" t="s">
        <v>1530</v>
      </c>
      <c r="C1417" s="217" t="s">
        <v>236</v>
      </c>
      <c r="D1417" s="117">
        <v>0.5</v>
      </c>
      <c r="E1417" s="544">
        <f>VLOOKUP(B1417,INSUMOS!$B$8:$D$1012,3,FALSE)</f>
        <v>3000</v>
      </c>
      <c r="F1417" s="686">
        <f t="shared" si="62"/>
        <v>1500</v>
      </c>
    </row>
    <row r="1418" spans="1:9">
      <c r="A1418" s="320">
        <v>0</v>
      </c>
      <c r="B1418" s="292" t="s">
        <v>11</v>
      </c>
      <c r="C1418" s="338" t="s">
        <v>570</v>
      </c>
      <c r="D1418" s="322">
        <v>0.03</v>
      </c>
      <c r="E1418" s="688">
        <f>+F1419</f>
        <v>23596.15479107017</v>
      </c>
      <c r="F1418" s="688">
        <f>(D1418*E1418)</f>
        <v>707.88464373210513</v>
      </c>
    </row>
    <row r="1419" spans="1:9">
      <c r="A1419" s="312">
        <v>0</v>
      </c>
      <c r="B1419" s="116" t="s">
        <v>9</v>
      </c>
      <c r="C1419" s="217" t="s">
        <v>1593</v>
      </c>
      <c r="D1419" s="117">
        <f>0.58</f>
        <v>0.57999999999999996</v>
      </c>
      <c r="E1419" s="544">
        <f>VLOOKUP(B1419,INSUMOS!$B$8:$D$1012,3,FALSE)</f>
        <v>40683.025501845121</v>
      </c>
      <c r="F1419" s="686">
        <f>+D1419*E1419</f>
        <v>23596.15479107017</v>
      </c>
    </row>
    <row r="1420" spans="1:9" ht="16.5" thickBot="1">
      <c r="A1420" s="312">
        <v>0</v>
      </c>
      <c r="B1420" s="116"/>
      <c r="C1420" s="115"/>
      <c r="D1420" s="117"/>
      <c r="E1420" s="565"/>
      <c r="F1420" s="566"/>
    </row>
    <row r="1421" spans="1:9" ht="67.5" customHeight="1" thickBot="1">
      <c r="A1421" s="311">
        <f>+A1408+1</f>
        <v>166</v>
      </c>
      <c r="B1421" s="268" t="s">
        <v>40</v>
      </c>
      <c r="C1421" s="269" t="s">
        <v>13</v>
      </c>
      <c r="D1421" s="270"/>
      <c r="E1421" s="271"/>
      <c r="F1421" s="573">
        <f>ROUND(SUM(F1422:F1432),0)</f>
        <v>222587</v>
      </c>
      <c r="G1421" s="28" t="s">
        <v>1163</v>
      </c>
    </row>
    <row r="1422" spans="1:9" ht="20.25" customHeight="1">
      <c r="A1422" s="312">
        <v>0</v>
      </c>
      <c r="B1422" s="181" t="s">
        <v>1514</v>
      </c>
      <c r="C1422" s="217" t="s">
        <v>16</v>
      </c>
      <c r="D1422" s="117">
        <v>0.33300000000000002</v>
      </c>
      <c r="E1422" s="544">
        <f>VLOOKUP(B1422,INSUMOS!$B$8:$D$1012,3,FALSE)</f>
        <v>376001</v>
      </c>
      <c r="F1422" s="686">
        <f t="shared" ref="F1422:F1430" si="63">+D1422*E1422</f>
        <v>125208.33300000001</v>
      </c>
    </row>
    <row r="1423" spans="1:9">
      <c r="A1423" s="312">
        <v>0</v>
      </c>
      <c r="B1423" s="181" t="s">
        <v>1413</v>
      </c>
      <c r="C1423" s="217" t="s">
        <v>191</v>
      </c>
      <c r="D1423" s="117">
        <v>0.04</v>
      </c>
      <c r="E1423" s="544">
        <f>VLOOKUP(B1423,INSUMOS!$B$8:$D$1012,3,FALSE)</f>
        <v>62713</v>
      </c>
      <c r="F1423" s="686">
        <f t="shared" si="63"/>
        <v>2508.52</v>
      </c>
      <c r="H1423" s="136"/>
      <c r="I1423" s="66"/>
    </row>
    <row r="1424" spans="1:9">
      <c r="A1424" s="312">
        <v>0</v>
      </c>
      <c r="B1424" s="116" t="s">
        <v>38</v>
      </c>
      <c r="C1424" s="217" t="s">
        <v>288</v>
      </c>
      <c r="D1424" s="117">
        <v>0.16699999999999998</v>
      </c>
      <c r="E1424" s="544">
        <f>VLOOKUP(B1424,INSUMOS!$B$8:$D$1012,3,FALSE)</f>
        <v>27763</v>
      </c>
      <c r="F1424" s="686">
        <f t="shared" si="63"/>
        <v>4636.4209999999994</v>
      </c>
      <c r="H1424" s="136"/>
      <c r="I1424" s="66"/>
    </row>
    <row r="1425" spans="1:9" ht="47.25">
      <c r="A1425" s="312">
        <v>0</v>
      </c>
      <c r="B1425" s="181" t="s">
        <v>1548</v>
      </c>
      <c r="C1425" s="217" t="s">
        <v>191</v>
      </c>
      <c r="D1425" s="117">
        <v>0.04</v>
      </c>
      <c r="E1425" s="544">
        <f>VLOOKUP(B1425,INSUMOS!$B$8:$D$1012,3,FALSE)</f>
        <v>118598</v>
      </c>
      <c r="F1425" s="686">
        <f t="shared" si="63"/>
        <v>4743.92</v>
      </c>
      <c r="H1425" s="136"/>
      <c r="I1425" s="66"/>
    </row>
    <row r="1426" spans="1:9">
      <c r="A1426" s="312">
        <v>0</v>
      </c>
      <c r="B1426" s="94" t="s">
        <v>1412</v>
      </c>
      <c r="C1426" s="217" t="s">
        <v>191</v>
      </c>
      <c r="D1426" s="117">
        <v>0.08</v>
      </c>
      <c r="E1426" s="544">
        <f>VLOOKUP(B1426,INSUMOS!$B$8:$D$1012,3,FALSE)</f>
        <v>20857.13</v>
      </c>
      <c r="F1426" s="686">
        <f t="shared" si="63"/>
        <v>1668.5704000000001</v>
      </c>
      <c r="H1426" s="136"/>
      <c r="I1426" s="66"/>
    </row>
    <row r="1427" spans="1:9">
      <c r="A1427" s="320">
        <v>0</v>
      </c>
      <c r="B1427" s="292" t="s">
        <v>426</v>
      </c>
      <c r="C1427" s="338" t="s">
        <v>76</v>
      </c>
      <c r="D1427" s="322">
        <v>0.02</v>
      </c>
      <c r="E1427" s="688">
        <f>SUM(F1422:F1426)</f>
        <v>138765.76440000001</v>
      </c>
      <c r="F1427" s="688">
        <f t="shared" si="63"/>
        <v>2775.3152880000002</v>
      </c>
      <c r="H1427" s="136"/>
      <c r="I1427" s="66"/>
    </row>
    <row r="1428" spans="1:9">
      <c r="A1428" s="312">
        <v>0</v>
      </c>
      <c r="B1428" s="116" t="s">
        <v>41</v>
      </c>
      <c r="C1428" s="218" t="s">
        <v>310</v>
      </c>
      <c r="D1428" s="117">
        <v>0.16</v>
      </c>
      <c r="E1428" s="544">
        <f>VLOOKUP(B1428,INSUMOS!$B$8:$D$1012,3,FALSE)</f>
        <v>102800</v>
      </c>
      <c r="F1428" s="686">
        <f t="shared" si="63"/>
        <v>16448</v>
      </c>
    </row>
    <row r="1429" spans="1:9">
      <c r="A1429" s="320">
        <v>0</v>
      </c>
      <c r="B1429" s="292" t="s">
        <v>271</v>
      </c>
      <c r="C1429" s="338" t="s">
        <v>76</v>
      </c>
      <c r="D1429" s="322">
        <f>+C10</f>
        <v>0</v>
      </c>
      <c r="E1429" s="688">
        <f>SUM(F1422:F1428)</f>
        <v>157989.07968800003</v>
      </c>
      <c r="F1429" s="688">
        <f>+D1429*E1429</f>
        <v>0</v>
      </c>
    </row>
    <row r="1430" spans="1:9">
      <c r="A1430" s="312">
        <v>0</v>
      </c>
      <c r="B1430" s="181" t="s">
        <v>1530</v>
      </c>
      <c r="C1430" s="217" t="s">
        <v>236</v>
      </c>
      <c r="D1430" s="117">
        <v>1</v>
      </c>
      <c r="E1430" s="544">
        <f>VLOOKUP(B1430,INSUMOS!$B$8:$D$1012,3,FALSE)</f>
        <v>3000</v>
      </c>
      <c r="F1430" s="686">
        <f t="shared" si="63"/>
        <v>3000</v>
      </c>
    </row>
    <row r="1431" spans="1:9">
      <c r="A1431" s="320">
        <v>0</v>
      </c>
      <c r="B1431" s="292" t="s">
        <v>11</v>
      </c>
      <c r="C1431" s="338" t="s">
        <v>570</v>
      </c>
      <c r="D1431" s="322">
        <v>0.03</v>
      </c>
      <c r="E1431" s="688">
        <f>+F1432</f>
        <v>59804.047487712327</v>
      </c>
      <c r="F1431" s="688">
        <f>(D1431*E1431)</f>
        <v>1794.1214246313698</v>
      </c>
    </row>
    <row r="1432" spans="1:9">
      <c r="A1432" s="312">
        <v>0</v>
      </c>
      <c r="B1432" s="116" t="s">
        <v>9</v>
      </c>
      <c r="C1432" s="217" t="s">
        <v>1593</v>
      </c>
      <c r="D1432" s="117">
        <f>1.47</f>
        <v>1.47</v>
      </c>
      <c r="E1432" s="544">
        <f>VLOOKUP(B1432,INSUMOS!$B$8:$D$1012,3,FALSE)</f>
        <v>40683.025501845121</v>
      </c>
      <c r="F1432" s="686">
        <f>+D1432*E1432</f>
        <v>59804.047487712327</v>
      </c>
    </row>
    <row r="1433" spans="1:9" ht="16.5" thickBot="1">
      <c r="A1433" s="312">
        <v>0</v>
      </c>
      <c r="B1433" s="116"/>
      <c r="C1433" s="115"/>
      <c r="D1433" s="117"/>
      <c r="E1433" s="565"/>
      <c r="F1433" s="566"/>
    </row>
    <row r="1434" spans="1:9" ht="32.25" thickBot="1">
      <c r="A1434" s="311">
        <f>+A1421+1</f>
        <v>167</v>
      </c>
      <c r="B1434" s="268" t="s">
        <v>1113</v>
      </c>
      <c r="C1434" s="269" t="s">
        <v>13</v>
      </c>
      <c r="D1434" s="270"/>
      <c r="E1434" s="271"/>
      <c r="F1434" s="573">
        <f>ROUND(SUM(F1435:F1442),0)</f>
        <v>85112</v>
      </c>
      <c r="G1434" s="28" t="s">
        <v>1163</v>
      </c>
    </row>
    <row r="1435" spans="1:9">
      <c r="A1435" s="312">
        <v>0</v>
      </c>
      <c r="B1435" s="116" t="s">
        <v>1415</v>
      </c>
      <c r="C1435" s="217" t="s">
        <v>16</v>
      </c>
      <c r="D1435" s="117">
        <v>1.05</v>
      </c>
      <c r="E1435" s="565">
        <f>VLOOKUP(B1435,INSUMOS!$B$8:$D$1012,3,FALSE)</f>
        <v>51294</v>
      </c>
      <c r="F1435" s="566">
        <f t="shared" ref="F1435:F1440" si="64">+D1435*E1435</f>
        <v>53858.700000000004</v>
      </c>
    </row>
    <row r="1436" spans="1:9">
      <c r="A1436" s="312">
        <v>0</v>
      </c>
      <c r="B1436" s="116" t="s">
        <v>1549</v>
      </c>
      <c r="C1436" s="217" t="s">
        <v>16</v>
      </c>
      <c r="D1436" s="117">
        <v>1.3</v>
      </c>
      <c r="E1436" s="565">
        <f>VLOOKUP(B1436,INSUMOS!$B$8:$D$1012,3,FALSE)</f>
        <v>4522</v>
      </c>
      <c r="F1436" s="566">
        <f t="shared" si="64"/>
        <v>5878.6</v>
      </c>
    </row>
    <row r="1437" spans="1:9">
      <c r="A1437" s="312">
        <v>0</v>
      </c>
      <c r="B1437" s="116" t="s">
        <v>1550</v>
      </c>
      <c r="C1437" s="217" t="s">
        <v>16</v>
      </c>
      <c r="D1437" s="117">
        <v>0.65</v>
      </c>
      <c r="E1437" s="565">
        <f>VLOOKUP(B1437,INSUMOS!$B$8:$D$1012,3,FALSE)</f>
        <v>268</v>
      </c>
      <c r="F1437" s="566">
        <f t="shared" si="64"/>
        <v>174.20000000000002</v>
      </c>
    </row>
    <row r="1438" spans="1:9">
      <c r="A1438" s="320">
        <v>0</v>
      </c>
      <c r="B1438" s="292" t="s">
        <v>426</v>
      </c>
      <c r="C1438" s="338" t="s">
        <v>76</v>
      </c>
      <c r="D1438" s="322">
        <v>0.03</v>
      </c>
      <c r="E1438" s="567">
        <f>SUM(F1435:F1437)</f>
        <v>59911.5</v>
      </c>
      <c r="F1438" s="567">
        <f t="shared" si="64"/>
        <v>1797.345</v>
      </c>
    </row>
    <row r="1439" spans="1:9">
      <c r="A1439" s="320">
        <v>0</v>
      </c>
      <c r="B1439" s="292" t="s">
        <v>271</v>
      </c>
      <c r="C1439" s="338" t="s">
        <v>76</v>
      </c>
      <c r="D1439" s="322">
        <v>0.03</v>
      </c>
      <c r="E1439" s="567">
        <f>SUM(F1435:F1438)</f>
        <v>61708.845000000001</v>
      </c>
      <c r="F1439" s="567">
        <f t="shared" si="64"/>
        <v>1851.2653499999999</v>
      </c>
    </row>
    <row r="1440" spans="1:9">
      <c r="A1440" s="312">
        <v>0</v>
      </c>
      <c r="B1440" s="181" t="s">
        <v>1530</v>
      </c>
      <c r="C1440" s="218" t="s">
        <v>310</v>
      </c>
      <c r="D1440" s="117">
        <v>0.2</v>
      </c>
      <c r="E1440" s="565">
        <f>VLOOKUP(B1440,INSUMOS!$B$8:$D$1012,3,FALSE)</f>
        <v>3000</v>
      </c>
      <c r="F1440" s="566">
        <f t="shared" si="64"/>
        <v>600</v>
      </c>
    </row>
    <row r="1441" spans="1:7">
      <c r="A1441" s="320">
        <v>0</v>
      </c>
      <c r="B1441" s="292" t="s">
        <v>11</v>
      </c>
      <c r="C1441" s="338" t="s">
        <v>570</v>
      </c>
      <c r="D1441" s="322">
        <v>0.03</v>
      </c>
      <c r="E1441" s="567">
        <f>+F1442</f>
        <v>20341.51275092256</v>
      </c>
      <c r="F1441" s="567">
        <f>(D1441*E1441)</f>
        <v>610.24538252767684</v>
      </c>
    </row>
    <row r="1442" spans="1:7">
      <c r="A1442" s="312">
        <v>0</v>
      </c>
      <c r="B1442" s="116" t="s">
        <v>9</v>
      </c>
      <c r="C1442" s="217" t="s">
        <v>1593</v>
      </c>
      <c r="D1442" s="117">
        <v>0.5</v>
      </c>
      <c r="E1442" s="565">
        <f>VLOOKUP(B1442,INSUMOS!$B$8:$D$1012,3,FALSE)</f>
        <v>40683.025501845121</v>
      </c>
      <c r="F1442" s="570">
        <f>+D1442*E1442</f>
        <v>20341.51275092256</v>
      </c>
    </row>
    <row r="1443" spans="1:7" ht="16.5" thickBot="1">
      <c r="A1443" s="312">
        <v>0</v>
      </c>
      <c r="B1443" s="116"/>
      <c r="C1443" s="115"/>
      <c r="D1443" s="117"/>
      <c r="E1443" s="565"/>
      <c r="F1443" s="566"/>
    </row>
    <row r="1444" spans="1:7" ht="48" thickBot="1">
      <c r="A1444" s="311">
        <f>+A1434+1</f>
        <v>168</v>
      </c>
      <c r="B1444" s="268" t="s">
        <v>7</v>
      </c>
      <c r="C1444" s="269" t="s">
        <v>178</v>
      </c>
      <c r="D1444" s="270"/>
      <c r="E1444" s="271"/>
      <c r="F1444" s="539">
        <f>ROUND(SUM(F1445:F1452),0)</f>
        <v>93072</v>
      </c>
      <c r="G1444" s="28" t="s">
        <v>1163</v>
      </c>
    </row>
    <row r="1445" spans="1:7" ht="44.25" customHeight="1">
      <c r="A1445" s="312">
        <v>0</v>
      </c>
      <c r="B1445" s="116" t="s">
        <v>678</v>
      </c>
      <c r="C1445" s="217" t="s">
        <v>16</v>
      </c>
      <c r="D1445" s="117">
        <v>0.43469999999999998</v>
      </c>
      <c r="E1445" s="690">
        <f>VLOOKUP(B1445,INSUMOS!$B$8:$D$1012,3,FALSE)</f>
        <v>113900</v>
      </c>
      <c r="F1445" s="686">
        <f t="shared" ref="F1445:F1450" si="65">+D1445*E1445</f>
        <v>49512.329999999994</v>
      </c>
      <c r="G1445" s="28" t="s">
        <v>1163</v>
      </c>
    </row>
    <row r="1446" spans="1:7">
      <c r="A1446" s="312">
        <v>0</v>
      </c>
      <c r="B1446" s="181" t="s">
        <v>1549</v>
      </c>
      <c r="C1446" s="217" t="s">
        <v>16</v>
      </c>
      <c r="D1446" s="117">
        <v>1.3</v>
      </c>
      <c r="E1446" s="544">
        <f>VLOOKUP(B1446,INSUMOS!$B$8:$D$1012,3,FALSE)</f>
        <v>4522</v>
      </c>
      <c r="F1446" s="686">
        <f t="shared" si="65"/>
        <v>5878.6</v>
      </c>
    </row>
    <row r="1447" spans="1:7">
      <c r="A1447" s="312">
        <v>0</v>
      </c>
      <c r="B1447" s="181" t="s">
        <v>1550</v>
      </c>
      <c r="C1447" s="217" t="s">
        <v>16</v>
      </c>
      <c r="D1447" s="117">
        <v>0.65</v>
      </c>
      <c r="E1447" s="544">
        <f>VLOOKUP(B1447,INSUMOS!$B$8:$D$1012,3,FALSE)</f>
        <v>268</v>
      </c>
      <c r="F1447" s="686">
        <f t="shared" si="65"/>
        <v>174.20000000000002</v>
      </c>
    </row>
    <row r="1448" spans="1:7">
      <c r="A1448" s="320">
        <v>0</v>
      </c>
      <c r="B1448" s="292" t="s">
        <v>426</v>
      </c>
      <c r="C1448" s="338" t="s">
        <v>76</v>
      </c>
      <c r="D1448" s="322">
        <v>0.03</v>
      </c>
      <c r="E1448" s="688">
        <f>SUM(F1445:F1447)</f>
        <v>55565.12999999999</v>
      </c>
      <c r="F1448" s="688">
        <f t="shared" si="65"/>
        <v>1666.9538999999997</v>
      </c>
    </row>
    <row r="1449" spans="1:7">
      <c r="A1449" s="320">
        <v>0</v>
      </c>
      <c r="B1449" s="292" t="s">
        <v>271</v>
      </c>
      <c r="C1449" s="338" t="s">
        <v>76</v>
      </c>
      <c r="D1449" s="322">
        <v>0.03</v>
      </c>
      <c r="E1449" s="688">
        <f>SUM(F1445:F1448)</f>
        <v>57232.083899999991</v>
      </c>
      <c r="F1449" s="688">
        <f t="shared" si="65"/>
        <v>1716.9625169999997</v>
      </c>
    </row>
    <row r="1450" spans="1:7">
      <c r="A1450" s="312">
        <v>0</v>
      </c>
      <c r="B1450" s="181" t="s">
        <v>1530</v>
      </c>
      <c r="C1450" s="218" t="s">
        <v>310</v>
      </c>
      <c r="D1450" s="117">
        <v>0.2</v>
      </c>
      <c r="E1450" s="544">
        <f>VLOOKUP(B1450,INSUMOS!$B$8:$D$1012,3,FALSE)</f>
        <v>3000</v>
      </c>
      <c r="F1450" s="686">
        <f t="shared" si="65"/>
        <v>600</v>
      </c>
    </row>
    <row r="1451" spans="1:7">
      <c r="A1451" s="320">
        <v>0</v>
      </c>
      <c r="B1451" s="292" t="s">
        <v>11</v>
      </c>
      <c r="C1451" s="338" t="s">
        <v>570</v>
      </c>
      <c r="D1451" s="322">
        <v>0.03</v>
      </c>
      <c r="E1451" s="688">
        <f>+F1452</f>
        <v>32546.420401476098</v>
      </c>
      <c r="F1451" s="688">
        <f>(D1451*E1451)</f>
        <v>976.39261204428294</v>
      </c>
    </row>
    <row r="1452" spans="1:7">
      <c r="A1452" s="312">
        <v>0</v>
      </c>
      <c r="B1452" s="116" t="s">
        <v>9</v>
      </c>
      <c r="C1452" s="217" t="s">
        <v>1593</v>
      </c>
      <c r="D1452" s="117">
        <v>0.8</v>
      </c>
      <c r="E1452" s="565">
        <f>VLOOKUP(B1452,INSUMOS!$B$8:$D$1012,3,FALSE)</f>
        <v>40683.025501845121</v>
      </c>
      <c r="F1452" s="570">
        <f>+D1452*E1452</f>
        <v>32546.420401476098</v>
      </c>
    </row>
    <row r="1453" spans="1:7" ht="16.5" thickBot="1">
      <c r="A1453" s="312">
        <v>0</v>
      </c>
      <c r="B1453" s="116"/>
      <c r="C1453" s="115"/>
      <c r="D1453" s="117"/>
      <c r="E1453" s="565"/>
      <c r="F1453" s="566"/>
    </row>
    <row r="1454" spans="1:7" ht="32.25" thickBot="1">
      <c r="A1454" s="311">
        <f>+A1444+1</f>
        <v>169</v>
      </c>
      <c r="B1454" s="268" t="s">
        <v>603</v>
      </c>
      <c r="C1454" s="269" t="s">
        <v>178</v>
      </c>
      <c r="D1454" s="270"/>
      <c r="E1454" s="271"/>
      <c r="F1454" s="573">
        <f>ROUND(SUM(F1455:F1462),0)</f>
        <v>51254</v>
      </c>
      <c r="G1454" s="28" t="s">
        <v>1163</v>
      </c>
    </row>
    <row r="1455" spans="1:7">
      <c r="A1455" s="312">
        <v>0</v>
      </c>
      <c r="B1455" s="116" t="s">
        <v>1416</v>
      </c>
      <c r="C1455" s="217" t="s">
        <v>16</v>
      </c>
      <c r="D1455" s="117">
        <v>0.67</v>
      </c>
      <c r="E1455" s="565">
        <f>VLOOKUP(B1455,INSUMOS!$B$8:$D$1012,3,FALSE)</f>
        <v>32752.37</v>
      </c>
      <c r="F1455" s="566">
        <f t="shared" ref="F1455:F1460" si="66">+D1455*E1455</f>
        <v>21944.087900000002</v>
      </c>
    </row>
    <row r="1456" spans="1:7">
      <c r="A1456" s="312">
        <v>0</v>
      </c>
      <c r="B1456" s="116" t="str">
        <f>B1446</f>
        <v>GANCHO GALV. 4.7 MM X 25 CMS AJOVER</v>
      </c>
      <c r="C1456" s="217" t="s">
        <v>16</v>
      </c>
      <c r="D1456" s="117">
        <v>1.3</v>
      </c>
      <c r="E1456" s="565">
        <f>VLOOKUP(B1456,INSUMOS!$B$8:$D$1012,3,FALSE)</f>
        <v>4522</v>
      </c>
      <c r="F1456" s="566">
        <f t="shared" si="66"/>
        <v>5878.6</v>
      </c>
    </row>
    <row r="1457" spans="1:7">
      <c r="A1457" s="312">
        <v>0</v>
      </c>
      <c r="B1457" s="181" t="s">
        <v>1550</v>
      </c>
      <c r="C1457" s="217" t="s">
        <v>16</v>
      </c>
      <c r="D1457" s="117">
        <v>0.65</v>
      </c>
      <c r="E1457" s="565">
        <f>VLOOKUP(B1457,INSUMOS!$B$8:$D$1012,3,FALSE)</f>
        <v>268</v>
      </c>
      <c r="F1457" s="566">
        <f t="shared" si="66"/>
        <v>174.20000000000002</v>
      </c>
    </row>
    <row r="1458" spans="1:7">
      <c r="A1458" s="320">
        <v>0</v>
      </c>
      <c r="B1458" s="292" t="s">
        <v>426</v>
      </c>
      <c r="C1458" s="338" t="s">
        <v>76</v>
      </c>
      <c r="D1458" s="322">
        <v>0.03</v>
      </c>
      <c r="E1458" s="567">
        <f>SUM(F1455:F1457)</f>
        <v>27996.887900000005</v>
      </c>
      <c r="F1458" s="567">
        <f t="shared" si="66"/>
        <v>839.90663700000016</v>
      </c>
    </row>
    <row r="1459" spans="1:7">
      <c r="A1459" s="320">
        <v>0</v>
      </c>
      <c r="B1459" s="292" t="s">
        <v>271</v>
      </c>
      <c r="C1459" s="338" t="s">
        <v>76</v>
      </c>
      <c r="D1459" s="322">
        <v>0.03</v>
      </c>
      <c r="E1459" s="567">
        <f>SUM(F1455:F1458)</f>
        <v>28836.794537000005</v>
      </c>
      <c r="F1459" s="567">
        <f t="shared" si="66"/>
        <v>865.10383611000009</v>
      </c>
    </row>
    <row r="1460" spans="1:7">
      <c r="A1460" s="312">
        <v>0</v>
      </c>
      <c r="B1460" s="181" t="s">
        <v>1530</v>
      </c>
      <c r="C1460" s="218" t="s">
        <v>310</v>
      </c>
      <c r="D1460" s="117">
        <v>0.2</v>
      </c>
      <c r="E1460" s="565">
        <f>VLOOKUP(B1460,INSUMOS!$B$8:$D$1012,3,FALSE)</f>
        <v>3000</v>
      </c>
      <c r="F1460" s="566">
        <f t="shared" si="66"/>
        <v>600</v>
      </c>
    </row>
    <row r="1461" spans="1:7">
      <c r="A1461" s="320">
        <v>0</v>
      </c>
      <c r="B1461" s="292" t="s">
        <v>11</v>
      </c>
      <c r="C1461" s="338" t="s">
        <v>570</v>
      </c>
      <c r="D1461" s="322">
        <v>0.03</v>
      </c>
      <c r="E1461" s="567">
        <f>+F1462</f>
        <v>20341.51275092256</v>
      </c>
      <c r="F1461" s="567">
        <f>(D1461*E1461)</f>
        <v>610.24538252767684</v>
      </c>
    </row>
    <row r="1462" spans="1:7">
      <c r="A1462" s="312">
        <v>0</v>
      </c>
      <c r="B1462" s="116" t="s">
        <v>9</v>
      </c>
      <c r="C1462" s="217" t="s">
        <v>1593</v>
      </c>
      <c r="D1462" s="117">
        <v>0.5</v>
      </c>
      <c r="E1462" s="565">
        <f>VLOOKUP(B1462,INSUMOS!$B$8:$D$1012,3,FALSE)</f>
        <v>40683.025501845121</v>
      </c>
      <c r="F1462" s="570">
        <f>+D1462*E1462</f>
        <v>20341.51275092256</v>
      </c>
    </row>
    <row r="1463" spans="1:7" ht="16.5" thickBot="1">
      <c r="A1463" s="312">
        <v>0</v>
      </c>
      <c r="B1463" s="116"/>
      <c r="C1463" s="115"/>
      <c r="D1463" s="117"/>
      <c r="E1463" s="565"/>
      <c r="F1463" s="566"/>
    </row>
    <row r="1464" spans="1:7" ht="24.75" customHeight="1" thickBot="1">
      <c r="A1464" s="311">
        <f>A1454+1</f>
        <v>170</v>
      </c>
      <c r="B1464" s="268" t="s">
        <v>229</v>
      </c>
      <c r="C1464" s="269" t="s">
        <v>178</v>
      </c>
      <c r="D1464" s="270"/>
      <c r="E1464" s="271"/>
      <c r="F1464" s="573">
        <f>ROUND(SUM(F1465:F1472),0)</f>
        <v>96409</v>
      </c>
      <c r="G1464" s="28" t="s">
        <v>1345</v>
      </c>
    </row>
    <row r="1465" spans="1:7">
      <c r="A1465" s="312">
        <v>0</v>
      </c>
      <c r="B1465" s="116" t="s">
        <v>1417</v>
      </c>
      <c r="C1465" s="217" t="s">
        <v>16</v>
      </c>
      <c r="D1465" s="117">
        <v>0.19109999999999999</v>
      </c>
      <c r="E1465" s="565">
        <f>VLOOKUP(B1465,INSUMOS!$B$8:$D$1012,3,FALSE)</f>
        <v>359735</v>
      </c>
      <c r="F1465" s="566">
        <f t="shared" ref="F1465:F1470" si="67">+D1465*E1465</f>
        <v>68745.358500000002</v>
      </c>
    </row>
    <row r="1466" spans="1:7">
      <c r="A1466" s="312">
        <v>0</v>
      </c>
      <c r="B1466" s="116" t="s">
        <v>1264</v>
      </c>
      <c r="C1466" s="217" t="s">
        <v>16</v>
      </c>
      <c r="D1466" s="117">
        <v>0.3</v>
      </c>
      <c r="E1466" s="565">
        <f>VLOOKUP(B1466,INSUMOS!$B$8:$D$1012,3,FALSE)</f>
        <v>3081</v>
      </c>
      <c r="F1466" s="566">
        <f t="shared" si="67"/>
        <v>924.3</v>
      </c>
    </row>
    <row r="1467" spans="1:7">
      <c r="A1467" s="312">
        <v>0</v>
      </c>
      <c r="B1467" s="116" t="s">
        <v>741</v>
      </c>
      <c r="C1467" s="217" t="s">
        <v>16</v>
      </c>
      <c r="D1467" s="117">
        <v>0.3</v>
      </c>
      <c r="E1467" s="565">
        <f>VLOOKUP(B1467,INSUMOS!$B$8:$D$1012,3,FALSE)</f>
        <v>335.58</v>
      </c>
      <c r="F1467" s="566">
        <f t="shared" si="67"/>
        <v>100.67399999999999</v>
      </c>
    </row>
    <row r="1468" spans="1:7">
      <c r="A1468" s="320">
        <v>0</v>
      </c>
      <c r="B1468" s="292" t="s">
        <v>426</v>
      </c>
      <c r="C1468" s="338" t="s">
        <v>76</v>
      </c>
      <c r="D1468" s="322">
        <v>0.03</v>
      </c>
      <c r="E1468" s="567">
        <f>SUM(F1465:F1467)</f>
        <v>69770.332500000004</v>
      </c>
      <c r="F1468" s="567">
        <f t="shared" si="67"/>
        <v>2093.1099749999998</v>
      </c>
    </row>
    <row r="1469" spans="1:7">
      <c r="A1469" s="320">
        <v>0</v>
      </c>
      <c r="B1469" s="292" t="s">
        <v>271</v>
      </c>
      <c r="C1469" s="338" t="s">
        <v>76</v>
      </c>
      <c r="D1469" s="322">
        <v>0.03</v>
      </c>
      <c r="E1469" s="567">
        <f>SUM(F1465:F1468)</f>
        <v>71863.442475000003</v>
      </c>
      <c r="F1469" s="567">
        <f t="shared" si="67"/>
        <v>2155.9032742499999</v>
      </c>
    </row>
    <row r="1470" spans="1:7">
      <c r="A1470" s="312">
        <v>0</v>
      </c>
      <c r="B1470" s="181" t="s">
        <v>1530</v>
      </c>
      <c r="C1470" s="218" t="s">
        <v>310</v>
      </c>
      <c r="D1470" s="117">
        <v>0.2</v>
      </c>
      <c r="E1470" s="565">
        <f>VLOOKUP(B1470,INSUMOS!$B$8:$D$1012,3,FALSE)</f>
        <v>3000</v>
      </c>
      <c r="F1470" s="566">
        <f t="shared" si="67"/>
        <v>600</v>
      </c>
    </row>
    <row r="1471" spans="1:7">
      <c r="A1471" s="320">
        <v>0</v>
      </c>
      <c r="B1471" s="292" t="s">
        <v>11</v>
      </c>
      <c r="C1471" s="338" t="s">
        <v>570</v>
      </c>
      <c r="D1471" s="322">
        <v>0.03</v>
      </c>
      <c r="E1471" s="567">
        <f>+F1472</f>
        <v>21155.173260959462</v>
      </c>
      <c r="F1471" s="567">
        <f>(D1471*E1471)</f>
        <v>634.6551978287838</v>
      </c>
    </row>
    <row r="1472" spans="1:7">
      <c r="A1472" s="312">
        <v>0</v>
      </c>
      <c r="B1472" s="116" t="s">
        <v>9</v>
      </c>
      <c r="C1472" s="217" t="s">
        <v>1593</v>
      </c>
      <c r="D1472" s="117">
        <v>0.52</v>
      </c>
      <c r="E1472" s="565">
        <f>VLOOKUP(B1472,INSUMOS!$B$8:$D$1012,3,FALSE)</f>
        <v>40683.025501845121</v>
      </c>
      <c r="F1472" s="566">
        <f>+D1472*E1472</f>
        <v>21155.173260959462</v>
      </c>
    </row>
    <row r="1473" spans="1:11" ht="16.5" thickBot="1">
      <c r="A1473" s="312">
        <v>0</v>
      </c>
      <c r="B1473" s="116"/>
      <c r="C1473" s="115"/>
      <c r="D1473" s="117"/>
      <c r="E1473" s="565"/>
      <c r="F1473" s="566"/>
    </row>
    <row r="1474" spans="1:11" s="297" customFormat="1" ht="82.5" customHeight="1" thickBot="1">
      <c r="A1474" s="311">
        <f>A1464+1</f>
        <v>171</v>
      </c>
      <c r="B1474" s="268" t="s">
        <v>897</v>
      </c>
      <c r="C1474" s="269" t="s">
        <v>178</v>
      </c>
      <c r="D1474" s="270"/>
      <c r="E1474" s="271"/>
      <c r="F1474" s="574" t="e">
        <f>ROUND(SUM(F1475:F1487),0)</f>
        <v>#N/A</v>
      </c>
      <c r="G1474" s="295"/>
      <c r="H1474" s="295"/>
      <c r="I1474" s="296"/>
      <c r="J1474" s="296"/>
      <c r="K1474" s="296"/>
    </row>
    <row r="1475" spans="1:11">
      <c r="A1475" s="312">
        <v>0</v>
      </c>
      <c r="B1475" s="94" t="s">
        <v>1418</v>
      </c>
      <c r="C1475" s="217" t="s">
        <v>178</v>
      </c>
      <c r="D1475" s="123">
        <v>1</v>
      </c>
      <c r="E1475" s="569" t="e">
        <f>VLOOKUP(B1475,INSUMOS!$B$8:$D$1012,3,FALSE)</f>
        <v>#N/A</v>
      </c>
      <c r="F1475" s="566" t="e">
        <f>+D1475*E1475</f>
        <v>#N/A</v>
      </c>
      <c r="G1475" s="190" t="s">
        <v>1553</v>
      </c>
    </row>
    <row r="1476" spans="1:11">
      <c r="A1476" s="312">
        <v>0</v>
      </c>
      <c r="B1476" s="94" t="s">
        <v>899</v>
      </c>
      <c r="C1476" s="217" t="s">
        <v>180</v>
      </c>
      <c r="D1476" s="123">
        <v>0.05</v>
      </c>
      <c r="E1476" s="565">
        <f>VLOOKUP(B1476,INSUMOS!$B$8:$D$1012,3,FALSE)</f>
        <v>60000</v>
      </c>
      <c r="F1476" s="566">
        <f>+D1476*E1476</f>
        <v>3000</v>
      </c>
    </row>
    <row r="1477" spans="1:11" ht="24" customHeight="1">
      <c r="A1477" s="312">
        <v>0</v>
      </c>
      <c r="B1477" s="94" t="s">
        <v>1419</v>
      </c>
      <c r="C1477" s="217" t="s">
        <v>288</v>
      </c>
      <c r="D1477" s="123">
        <v>0.8</v>
      </c>
      <c r="E1477" s="565">
        <f>VLOOKUP(B1477,INSUMOS!$B$8:$D$1012,3,FALSE)</f>
        <v>25061.399999999998</v>
      </c>
      <c r="F1477" s="566">
        <f>+D1477*E1477</f>
        <v>20049.12</v>
      </c>
    </row>
    <row r="1478" spans="1:11">
      <c r="A1478" s="312">
        <v>0</v>
      </c>
      <c r="B1478" s="94" t="s">
        <v>44</v>
      </c>
      <c r="C1478" s="217" t="s">
        <v>178</v>
      </c>
      <c r="D1478" s="123">
        <v>1</v>
      </c>
      <c r="E1478" s="565">
        <f>VLOOKUP(B1478,INSUMOS!$B$8:$D$1012,3,FALSE)</f>
        <v>21990</v>
      </c>
      <c r="F1478" s="566">
        <f>+D1478*E1478</f>
        <v>21990</v>
      </c>
    </row>
    <row r="1479" spans="1:11" ht="31.5">
      <c r="A1479" s="312">
        <v>0</v>
      </c>
      <c r="B1479" s="94" t="s">
        <v>1420</v>
      </c>
      <c r="C1479" s="217" t="s">
        <v>16</v>
      </c>
      <c r="D1479" s="123">
        <v>1.7</v>
      </c>
      <c r="E1479" s="565">
        <f>VLOOKUP(B1479,INSUMOS!$B$8:$D$1012,3,FALSE)</f>
        <v>18900</v>
      </c>
      <c r="F1479" s="566">
        <f t="shared" ref="F1479:F1487" si="68">+D1479*E1479</f>
        <v>32130</v>
      </c>
    </row>
    <row r="1480" spans="1:11" ht="22.5" customHeight="1">
      <c r="A1480" s="312">
        <v>0</v>
      </c>
      <c r="B1480" s="94" t="s">
        <v>1521</v>
      </c>
      <c r="C1480" s="217" t="s">
        <v>16</v>
      </c>
      <c r="D1480" s="123">
        <v>1</v>
      </c>
      <c r="E1480" s="565">
        <f>VLOOKUP(B1480,INSUMOS!$B$8:$D$1012,3,FALSE)</f>
        <v>59500</v>
      </c>
      <c r="F1480" s="566">
        <f t="shared" si="68"/>
        <v>59500</v>
      </c>
    </row>
    <row r="1481" spans="1:11">
      <c r="A1481" s="312">
        <v>0</v>
      </c>
      <c r="B1481" s="94" t="s">
        <v>1428</v>
      </c>
      <c r="C1481" s="217" t="s">
        <v>288</v>
      </c>
      <c r="D1481" s="123">
        <v>0.04</v>
      </c>
      <c r="E1481" s="565">
        <f>VLOOKUP(B1481,INSUMOS!$B$8:$D$1012,3,FALSE)</f>
        <v>22255</v>
      </c>
      <c r="F1481" s="566">
        <f t="shared" si="68"/>
        <v>890.2</v>
      </c>
    </row>
    <row r="1482" spans="1:11">
      <c r="A1482" s="312">
        <v>0</v>
      </c>
      <c r="B1482" s="181" t="s">
        <v>676</v>
      </c>
      <c r="C1482" s="217" t="s">
        <v>1595</v>
      </c>
      <c r="D1482" s="123">
        <v>0.3</v>
      </c>
      <c r="E1482" s="565">
        <f>VLOOKUP(B1482,INSUMOS!$B$8:$D$1012,3,FALSE)</f>
        <v>5696.8869999999997</v>
      </c>
      <c r="F1482" s="566">
        <f t="shared" si="68"/>
        <v>1709.0660999999998</v>
      </c>
    </row>
    <row r="1483" spans="1:11">
      <c r="A1483" s="320">
        <v>0</v>
      </c>
      <c r="B1483" s="344" t="s">
        <v>426</v>
      </c>
      <c r="C1483" s="338" t="s">
        <v>76</v>
      </c>
      <c r="D1483" s="349">
        <v>0.05</v>
      </c>
      <c r="E1483" s="567">
        <f>SUM(F1479:F1482)</f>
        <v>94229.266099999993</v>
      </c>
      <c r="F1483" s="567">
        <f t="shared" si="68"/>
        <v>4711.4633050000002</v>
      </c>
    </row>
    <row r="1484" spans="1:11">
      <c r="A1484" s="320">
        <v>0</v>
      </c>
      <c r="B1484" s="292" t="s">
        <v>271</v>
      </c>
      <c r="C1484" s="338" t="s">
        <v>76</v>
      </c>
      <c r="D1484" s="123">
        <v>0.03</v>
      </c>
      <c r="E1484" s="567" t="e">
        <f>SUM(F1475:F1483)</f>
        <v>#N/A</v>
      </c>
      <c r="F1484" s="567" t="e">
        <f>+D1484*E1484</f>
        <v>#N/A</v>
      </c>
    </row>
    <row r="1485" spans="1:11">
      <c r="A1485" s="312">
        <v>0</v>
      </c>
      <c r="B1485" s="181" t="s">
        <v>1530</v>
      </c>
      <c r="C1485" s="218" t="s">
        <v>310</v>
      </c>
      <c r="D1485" s="123">
        <v>0.2</v>
      </c>
      <c r="E1485" s="565">
        <f>VLOOKUP(B1485,INSUMOS!$B$8:$D$1012,3,FALSE)</f>
        <v>3000</v>
      </c>
      <c r="F1485" s="566">
        <f t="shared" si="68"/>
        <v>600</v>
      </c>
    </row>
    <row r="1486" spans="1:11">
      <c r="A1486" s="312">
        <v>0</v>
      </c>
      <c r="B1486" s="94" t="s">
        <v>890</v>
      </c>
      <c r="C1486" s="217" t="s">
        <v>570</v>
      </c>
      <c r="D1486" s="123">
        <v>0.03</v>
      </c>
      <c r="E1486" s="565">
        <f>F1487</f>
        <v>65092.840802952196</v>
      </c>
      <c r="F1486" s="566">
        <f t="shared" si="68"/>
        <v>1952.7852240885659</v>
      </c>
    </row>
    <row r="1487" spans="1:11">
      <c r="A1487" s="312">
        <v>0</v>
      </c>
      <c r="B1487" s="116" t="s">
        <v>9</v>
      </c>
      <c r="C1487" s="217" t="s">
        <v>1593</v>
      </c>
      <c r="D1487" s="123">
        <v>1.6</v>
      </c>
      <c r="E1487" s="565">
        <f>VLOOKUP(B1487,INSUMOS!$B$8:$D$1012,3,FALSE)</f>
        <v>40683.025501845121</v>
      </c>
      <c r="F1487" s="566">
        <f t="shared" si="68"/>
        <v>65092.840802952196</v>
      </c>
    </row>
    <row r="1488" spans="1:11" ht="16.5" thickBot="1">
      <c r="A1488" s="312">
        <v>0</v>
      </c>
      <c r="B1488" s="116"/>
      <c r="C1488" s="115"/>
      <c r="D1488" s="123"/>
      <c r="E1488" s="565"/>
      <c r="F1488" s="566"/>
    </row>
    <row r="1489" spans="1:7" ht="32.25" thickBot="1">
      <c r="A1489" s="311">
        <f>A1474+1</f>
        <v>172</v>
      </c>
      <c r="B1489" s="268" t="s">
        <v>227</v>
      </c>
      <c r="C1489" s="269" t="s">
        <v>178</v>
      </c>
      <c r="D1489" s="270"/>
      <c r="E1489" s="271"/>
      <c r="F1489" s="573">
        <f>ROUND(SUM(F1490:F1496),0)</f>
        <v>23942</v>
      </c>
      <c r="G1489" s="28" t="s">
        <v>1163</v>
      </c>
    </row>
    <row r="1490" spans="1:7">
      <c r="A1490" s="312">
        <v>0</v>
      </c>
      <c r="B1490" s="181" t="s">
        <v>741</v>
      </c>
      <c r="C1490" s="217" t="s">
        <v>16</v>
      </c>
      <c r="D1490" s="117">
        <v>0.78</v>
      </c>
      <c r="E1490" s="565">
        <f>VLOOKUP(B1490,INSUMOS!$B$8:$D$1012,3,FALSE)</f>
        <v>335.58</v>
      </c>
      <c r="F1490" s="566">
        <f>+D1490*E1490</f>
        <v>261.75240000000002</v>
      </c>
    </row>
    <row r="1491" spans="1:7">
      <c r="A1491" s="312">
        <v>0</v>
      </c>
      <c r="B1491" s="181" t="s">
        <v>1264</v>
      </c>
      <c r="C1491" s="217" t="s">
        <v>16</v>
      </c>
      <c r="D1491" s="117">
        <v>0.39</v>
      </c>
      <c r="E1491" s="565">
        <f>VLOOKUP(B1491,INSUMOS!$B$8:$D$1012,3,FALSE)</f>
        <v>3081</v>
      </c>
      <c r="F1491" s="566">
        <f>+D1491*E1491</f>
        <v>1201.5900000000001</v>
      </c>
    </row>
    <row r="1492" spans="1:7">
      <c r="A1492" s="320">
        <v>0</v>
      </c>
      <c r="B1492" s="292" t="s">
        <v>426</v>
      </c>
      <c r="C1492" s="338" t="s">
        <v>76</v>
      </c>
      <c r="D1492" s="322">
        <v>0.03</v>
      </c>
      <c r="E1492" s="567">
        <f>SUM(F1490:F1491)</f>
        <v>1463.3424000000002</v>
      </c>
      <c r="F1492" s="567">
        <f>+D1492*E1492</f>
        <v>43.900272000000008</v>
      </c>
    </row>
    <row r="1493" spans="1:7">
      <c r="A1493" s="320">
        <v>0</v>
      </c>
      <c r="B1493" s="292" t="s">
        <v>271</v>
      </c>
      <c r="C1493" s="338" t="s">
        <v>76</v>
      </c>
      <c r="D1493" s="322">
        <v>0.03</v>
      </c>
      <c r="E1493" s="567">
        <f>SUM(F1490:F1492)</f>
        <v>1507.2426720000003</v>
      </c>
      <c r="F1493" s="567">
        <f>+D1493*E1493</f>
        <v>45.217280160000008</v>
      </c>
    </row>
    <row r="1494" spans="1:7">
      <c r="A1494" s="312">
        <v>0</v>
      </c>
      <c r="B1494" s="181" t="s">
        <v>1530</v>
      </c>
      <c r="C1494" s="218" t="s">
        <v>310</v>
      </c>
      <c r="D1494" s="117">
        <v>0.2</v>
      </c>
      <c r="E1494" s="565">
        <f>VLOOKUP(B1494,INSUMOS!$B$8:$D$1012,3,FALSE)</f>
        <v>3000</v>
      </c>
      <c r="F1494" s="566">
        <f>+D1494*E1494</f>
        <v>600</v>
      </c>
    </row>
    <row r="1495" spans="1:7">
      <c r="A1495" s="320">
        <v>0</v>
      </c>
      <c r="B1495" s="292" t="s">
        <v>11</v>
      </c>
      <c r="C1495" s="338" t="s">
        <v>570</v>
      </c>
      <c r="D1495" s="322">
        <v>0.03</v>
      </c>
      <c r="E1495" s="567">
        <f>+F1496</f>
        <v>21155.173260959462</v>
      </c>
      <c r="F1495" s="567">
        <f>(D1495*E1495)</f>
        <v>634.6551978287838</v>
      </c>
    </row>
    <row r="1496" spans="1:7">
      <c r="A1496" s="312">
        <v>0</v>
      </c>
      <c r="B1496" s="116" t="s">
        <v>9</v>
      </c>
      <c r="C1496" s="217" t="s">
        <v>1593</v>
      </c>
      <c r="D1496" s="117">
        <v>0.52</v>
      </c>
      <c r="E1496" s="565">
        <f>VLOOKUP(B1496,INSUMOS!$B$8:$D$1012,3,FALSE)</f>
        <v>40683.025501845121</v>
      </c>
      <c r="F1496" s="566">
        <f>+D1496*E1496</f>
        <v>21155.173260959462</v>
      </c>
    </row>
    <row r="1497" spans="1:7" ht="16.5" thickBot="1">
      <c r="A1497" s="312">
        <v>0</v>
      </c>
      <c r="B1497" s="116"/>
      <c r="C1497" s="115"/>
      <c r="D1497" s="117"/>
      <c r="E1497" s="565"/>
      <c r="F1497" s="566"/>
    </row>
    <row r="1498" spans="1:7" ht="32.25" thickBot="1">
      <c r="A1498" s="311">
        <f>A1489+1</f>
        <v>173</v>
      </c>
      <c r="B1498" s="268" t="s">
        <v>228</v>
      </c>
      <c r="C1498" s="269" t="s">
        <v>178</v>
      </c>
      <c r="D1498" s="270"/>
      <c r="E1498" s="271"/>
      <c r="F1498" s="573">
        <f>ROUND(SUM(F1499:F1505),0)</f>
        <v>21688</v>
      </c>
      <c r="G1498" s="28" t="s">
        <v>1163</v>
      </c>
    </row>
    <row r="1499" spans="1:7">
      <c r="A1499" s="312">
        <v>0</v>
      </c>
      <c r="B1499" s="116" t="s">
        <v>1549</v>
      </c>
      <c r="C1499" s="217" t="s">
        <v>16</v>
      </c>
      <c r="D1499" s="117">
        <v>1.3</v>
      </c>
      <c r="E1499" s="565">
        <f>VLOOKUP(B1499,INSUMOS!$B$8:$D$1012,3,FALSE)</f>
        <v>4522</v>
      </c>
      <c r="F1499" s="566">
        <f>+D1499*E1499</f>
        <v>5878.6</v>
      </c>
    </row>
    <row r="1500" spans="1:7">
      <c r="A1500" s="312">
        <v>0</v>
      </c>
      <c r="B1500" s="116" t="s">
        <v>1550</v>
      </c>
      <c r="C1500" s="217" t="s">
        <v>16</v>
      </c>
      <c r="D1500" s="117">
        <v>0.65</v>
      </c>
      <c r="E1500" s="565">
        <f>VLOOKUP(B1500,INSUMOS!$B$8:$D$1012,3,FALSE)</f>
        <v>268</v>
      </c>
      <c r="F1500" s="566">
        <f>+D1500*E1500</f>
        <v>174.20000000000002</v>
      </c>
    </row>
    <row r="1501" spans="1:7">
      <c r="A1501" s="320">
        <v>0</v>
      </c>
      <c r="B1501" s="292" t="s">
        <v>426</v>
      </c>
      <c r="C1501" s="338" t="s">
        <v>76</v>
      </c>
      <c r="D1501" s="322">
        <v>0.03</v>
      </c>
      <c r="E1501" s="567">
        <f>SUM(F1499:F1500)</f>
        <v>6052.8</v>
      </c>
      <c r="F1501" s="567">
        <f>+D1501*E1501</f>
        <v>181.584</v>
      </c>
    </row>
    <row r="1502" spans="1:7">
      <c r="A1502" s="320">
        <v>0</v>
      </c>
      <c r="B1502" s="292" t="s">
        <v>271</v>
      </c>
      <c r="C1502" s="338" t="s">
        <v>76</v>
      </c>
      <c r="D1502" s="322">
        <v>0.03</v>
      </c>
      <c r="E1502" s="567">
        <f>SUM(F1499:F1501)</f>
        <v>6234.384</v>
      </c>
      <c r="F1502" s="567">
        <f>+D1502*E1502</f>
        <v>187.03152</v>
      </c>
    </row>
    <row r="1503" spans="1:7">
      <c r="A1503" s="312">
        <v>0</v>
      </c>
      <c r="B1503" s="181" t="s">
        <v>1530</v>
      </c>
      <c r="C1503" s="218" t="s">
        <v>310</v>
      </c>
      <c r="D1503" s="117">
        <v>0.2</v>
      </c>
      <c r="E1503" s="565">
        <f>VLOOKUP(B1503,INSUMOS!$B$8:$D$1012,3,FALSE)</f>
        <v>3000</v>
      </c>
      <c r="F1503" s="566">
        <f>+D1503*E1503</f>
        <v>600</v>
      </c>
    </row>
    <row r="1504" spans="1:7">
      <c r="A1504" s="320">
        <v>0</v>
      </c>
      <c r="B1504" s="292" t="s">
        <v>11</v>
      </c>
      <c r="C1504" s="338" t="s">
        <v>570</v>
      </c>
      <c r="D1504" s="322">
        <v>0.03</v>
      </c>
      <c r="E1504" s="567">
        <f>+F1505</f>
        <v>14239.058925645792</v>
      </c>
      <c r="F1504" s="567">
        <f>(D1504*E1504)</f>
        <v>427.17176776937373</v>
      </c>
    </row>
    <row r="1505" spans="1:7">
      <c r="A1505" s="312">
        <v>0</v>
      </c>
      <c r="B1505" s="116" t="s">
        <v>9</v>
      </c>
      <c r="C1505" s="217" t="s">
        <v>1593</v>
      </c>
      <c r="D1505" s="117">
        <v>0.35</v>
      </c>
      <c r="E1505" s="565">
        <f>VLOOKUP(B1505,INSUMOS!$B$8:$D$1012,3,FALSE)</f>
        <v>40683.025501845121</v>
      </c>
      <c r="F1505" s="566">
        <f>+D1505*E1505</f>
        <v>14239.058925645792</v>
      </c>
    </row>
    <row r="1506" spans="1:7" ht="16.5" thickBot="1">
      <c r="A1506" s="312">
        <v>0</v>
      </c>
      <c r="B1506" s="116"/>
      <c r="C1506" s="115"/>
      <c r="D1506" s="117"/>
      <c r="E1506" s="565"/>
      <c r="F1506" s="566"/>
    </row>
    <row r="1507" spans="1:7" ht="54" customHeight="1" thickBot="1">
      <c r="A1507" s="311">
        <f>+A1498+1</f>
        <v>174</v>
      </c>
      <c r="B1507" s="268" t="s">
        <v>339</v>
      </c>
      <c r="C1507" s="269" t="s">
        <v>13</v>
      </c>
      <c r="D1507" s="270"/>
      <c r="E1507" s="271"/>
      <c r="F1507" s="573">
        <f>ROUND(SUM(F1508:F1518),0)</f>
        <v>64246</v>
      </c>
      <c r="G1507" s="295" t="s">
        <v>1345</v>
      </c>
    </row>
    <row r="1508" spans="1:7">
      <c r="A1508" s="312">
        <v>0</v>
      </c>
      <c r="B1508" s="116" t="s">
        <v>679</v>
      </c>
      <c r="C1508" s="217" t="s">
        <v>13</v>
      </c>
      <c r="D1508" s="117">
        <v>2</v>
      </c>
      <c r="E1508" s="565">
        <f>VLOOKUP(B1508,INSUMOS!$B$8:$D$1012,3,FALSE)</f>
        <v>3213</v>
      </c>
      <c r="F1508" s="566">
        <f t="shared" ref="F1508:F1516" si="69">+D1508*E1508</f>
        <v>6426</v>
      </c>
    </row>
    <row r="1509" spans="1:7">
      <c r="A1509" s="312">
        <v>0</v>
      </c>
      <c r="B1509" s="116" t="s">
        <v>680</v>
      </c>
      <c r="C1509" s="217" t="s">
        <v>13</v>
      </c>
      <c r="D1509" s="117">
        <v>1</v>
      </c>
      <c r="E1509" s="565">
        <f>VLOOKUP(B1509,INSUMOS!$B$8:$D$1012,3,FALSE)</f>
        <v>6952</v>
      </c>
      <c r="F1509" s="566">
        <f t="shared" si="69"/>
        <v>6952</v>
      </c>
    </row>
    <row r="1510" spans="1:7">
      <c r="A1510" s="312">
        <v>0</v>
      </c>
      <c r="B1510" s="181" t="s">
        <v>679</v>
      </c>
      <c r="C1510" s="217" t="s">
        <v>13</v>
      </c>
      <c r="D1510" s="117">
        <v>2.88</v>
      </c>
      <c r="E1510" s="565">
        <f>VLOOKUP(B1510,INSUMOS!$B$8:$D$1012,3,FALSE)</f>
        <v>3213</v>
      </c>
      <c r="F1510" s="566">
        <f t="shared" si="69"/>
        <v>9253.44</v>
      </c>
      <c r="G1510" s="28" t="s">
        <v>1421</v>
      </c>
    </row>
    <row r="1511" spans="1:7">
      <c r="A1511" s="312">
        <v>0</v>
      </c>
      <c r="B1511" s="116" t="s">
        <v>1413</v>
      </c>
      <c r="C1511" s="217" t="s">
        <v>191</v>
      </c>
      <c r="D1511" s="117">
        <v>0.04</v>
      </c>
      <c r="E1511" s="565">
        <f>VLOOKUP(B1511,INSUMOS!$B$8:$D$1012,3,FALSE)</f>
        <v>62713</v>
      </c>
      <c r="F1511" s="566">
        <f t="shared" si="69"/>
        <v>2508.52</v>
      </c>
    </row>
    <row r="1512" spans="1:7" ht="47.25">
      <c r="A1512" s="312">
        <v>0</v>
      </c>
      <c r="B1512" s="116" t="s">
        <v>1548</v>
      </c>
      <c r="C1512" s="217" t="s">
        <v>191</v>
      </c>
      <c r="D1512" s="117">
        <v>0.04</v>
      </c>
      <c r="E1512" s="544">
        <f>VLOOKUP(B1512,INSUMOS!$B$8:$D$1012,3,FALSE)</f>
        <v>118598</v>
      </c>
      <c r="F1512" s="686">
        <f t="shared" si="69"/>
        <v>4743.92</v>
      </c>
    </row>
    <row r="1513" spans="1:7">
      <c r="A1513" s="312">
        <v>0</v>
      </c>
      <c r="B1513" s="116" t="s">
        <v>1412</v>
      </c>
      <c r="C1513" s="217" t="s">
        <v>191</v>
      </c>
      <c r="D1513" s="117">
        <v>0.08</v>
      </c>
      <c r="E1513" s="565">
        <f>VLOOKUP(B1513,INSUMOS!$B$8:$D$1012,3,FALSE)</f>
        <v>20857.13</v>
      </c>
      <c r="F1513" s="566">
        <f t="shared" si="69"/>
        <v>1668.5704000000001</v>
      </c>
    </row>
    <row r="1514" spans="1:7">
      <c r="A1514" s="312">
        <v>0</v>
      </c>
      <c r="B1514" s="116" t="s">
        <v>38</v>
      </c>
      <c r="C1514" s="217" t="s">
        <v>288</v>
      </c>
      <c r="D1514" s="117">
        <v>0.21</v>
      </c>
      <c r="E1514" s="565">
        <f>VLOOKUP(B1514,INSUMOS!$B$8:$D$1012,3,FALSE)</f>
        <v>27763</v>
      </c>
      <c r="F1514" s="566">
        <f t="shared" si="69"/>
        <v>5830.23</v>
      </c>
    </row>
    <row r="1515" spans="1:7">
      <c r="A1515" s="320">
        <v>0</v>
      </c>
      <c r="B1515" s="292" t="s">
        <v>271</v>
      </c>
      <c r="C1515" s="338" t="s">
        <v>76</v>
      </c>
      <c r="D1515" s="322">
        <v>0.03</v>
      </c>
      <c r="E1515" s="567">
        <f>SUM(F1508:F1514)</f>
        <v>37382.680400000005</v>
      </c>
      <c r="F1515" s="567">
        <f>+D1515*E1515</f>
        <v>1121.4804120000001</v>
      </c>
    </row>
    <row r="1516" spans="1:7">
      <c r="A1516" s="312">
        <v>0</v>
      </c>
      <c r="B1516" s="181" t="s">
        <v>1530</v>
      </c>
      <c r="C1516" s="218" t="s">
        <v>310</v>
      </c>
      <c r="D1516" s="117">
        <v>0.2</v>
      </c>
      <c r="E1516" s="565">
        <f>VLOOKUP(B1516,INSUMOS!$B$8:$D$1012,3,FALSE)</f>
        <v>3000</v>
      </c>
      <c r="F1516" s="566">
        <f t="shared" si="69"/>
        <v>600</v>
      </c>
    </row>
    <row r="1517" spans="1:7">
      <c r="A1517" s="320">
        <v>0</v>
      </c>
      <c r="B1517" s="292" t="s">
        <v>11</v>
      </c>
      <c r="C1517" s="338" t="s">
        <v>570</v>
      </c>
      <c r="D1517" s="322">
        <v>0.03</v>
      </c>
      <c r="E1517" s="567">
        <f>+F1518</f>
        <v>24409.815301107068</v>
      </c>
      <c r="F1517" s="567">
        <f>(D1517*E1517)</f>
        <v>732.29445903321198</v>
      </c>
    </row>
    <row r="1518" spans="1:7">
      <c r="A1518" s="312">
        <v>0</v>
      </c>
      <c r="B1518" s="116" t="s">
        <v>102</v>
      </c>
      <c r="C1518" s="217" t="s">
        <v>1593</v>
      </c>
      <c r="D1518" s="117">
        <v>0.5</v>
      </c>
      <c r="E1518" s="565">
        <f>VLOOKUP(B1518,INSUMOS!$B$8:$D$1012,3,FALSE)</f>
        <v>48819.630602214136</v>
      </c>
      <c r="F1518" s="566">
        <f>+D1518*E1518</f>
        <v>24409.815301107068</v>
      </c>
    </row>
    <row r="1519" spans="1:7" ht="16.5" thickBot="1">
      <c r="A1519" s="312">
        <v>0</v>
      </c>
      <c r="B1519" s="116"/>
      <c r="C1519" s="115"/>
      <c r="D1519" s="117"/>
      <c r="E1519" s="565"/>
      <c r="F1519" s="566"/>
    </row>
    <row r="1520" spans="1:7" ht="51" customHeight="1" thickBot="1">
      <c r="A1520" s="311">
        <f>+A1507+1</f>
        <v>175</v>
      </c>
      <c r="B1520" s="268" t="s">
        <v>340</v>
      </c>
      <c r="C1520" s="269" t="s">
        <v>13</v>
      </c>
      <c r="D1520" s="270"/>
      <c r="E1520" s="271"/>
      <c r="F1520" s="573">
        <f>ROUND(SUM(F1521:F1531),0)</f>
        <v>77374</v>
      </c>
      <c r="G1520" s="28" t="s">
        <v>1163</v>
      </c>
    </row>
    <row r="1521" spans="1:7">
      <c r="A1521" s="312">
        <v>0</v>
      </c>
      <c r="B1521" s="181" t="s">
        <v>680</v>
      </c>
      <c r="C1521" s="217" t="s">
        <v>13</v>
      </c>
      <c r="D1521" s="117">
        <v>2</v>
      </c>
      <c r="E1521" s="565">
        <f>VLOOKUP(B1521,INSUMOS!$B$8:$D$1012,3,FALSE)</f>
        <v>6952</v>
      </c>
      <c r="F1521" s="566">
        <f t="shared" ref="F1521:F1529" si="70">+D1521*E1521</f>
        <v>13904</v>
      </c>
    </row>
    <row r="1522" spans="1:7">
      <c r="A1522" s="312">
        <v>0</v>
      </c>
      <c r="B1522" s="181" t="s">
        <v>680</v>
      </c>
      <c r="C1522" s="217" t="s">
        <v>13</v>
      </c>
      <c r="D1522" s="117">
        <v>1</v>
      </c>
      <c r="E1522" s="565">
        <f>VLOOKUP(B1522,INSUMOS!$B$8:$D$1012,3,FALSE)</f>
        <v>6952</v>
      </c>
      <c r="F1522" s="566">
        <f t="shared" si="70"/>
        <v>6952</v>
      </c>
    </row>
    <row r="1523" spans="1:7">
      <c r="A1523" s="312">
        <v>0</v>
      </c>
      <c r="B1523" s="181" t="s">
        <v>679</v>
      </c>
      <c r="C1523" s="217" t="s">
        <v>13</v>
      </c>
      <c r="D1523" s="117">
        <v>3</v>
      </c>
      <c r="E1523" s="565">
        <f>VLOOKUP(B1523,INSUMOS!$B$8:$D$1012,3,FALSE)</f>
        <v>3213</v>
      </c>
      <c r="F1523" s="566">
        <f t="shared" si="70"/>
        <v>9639</v>
      </c>
      <c r="G1523" s="28" t="s">
        <v>1421</v>
      </c>
    </row>
    <row r="1524" spans="1:7">
      <c r="A1524" s="312">
        <v>0</v>
      </c>
      <c r="B1524" s="181" t="s">
        <v>1413</v>
      </c>
      <c r="C1524" s="217" t="s">
        <v>191</v>
      </c>
      <c r="D1524" s="117">
        <v>0.04</v>
      </c>
      <c r="E1524" s="565">
        <f>VLOOKUP(B1524,INSUMOS!$B$8:$D$1012,3,FALSE)</f>
        <v>62713</v>
      </c>
      <c r="F1524" s="566">
        <f t="shared" si="70"/>
        <v>2508.52</v>
      </c>
    </row>
    <row r="1525" spans="1:7" ht="47.25">
      <c r="A1525" s="312">
        <v>0</v>
      </c>
      <c r="B1525" s="181" t="s">
        <v>1548</v>
      </c>
      <c r="C1525" s="217" t="s">
        <v>191</v>
      </c>
      <c r="D1525" s="117">
        <v>0.04</v>
      </c>
      <c r="E1525" s="544">
        <f>VLOOKUP(B1525,INSUMOS!$B$8:$D$1012,3,FALSE)</f>
        <v>118598</v>
      </c>
      <c r="F1525" s="686">
        <f t="shared" si="70"/>
        <v>4743.92</v>
      </c>
    </row>
    <row r="1526" spans="1:7">
      <c r="A1526" s="312">
        <v>0</v>
      </c>
      <c r="B1526" s="181" t="s">
        <v>1412</v>
      </c>
      <c r="C1526" s="217" t="s">
        <v>191</v>
      </c>
      <c r="D1526" s="117">
        <v>0.08</v>
      </c>
      <c r="E1526" s="565">
        <f>VLOOKUP(B1526,INSUMOS!$B$8:$D$1012,3,FALSE)</f>
        <v>20857.13</v>
      </c>
      <c r="F1526" s="566">
        <f t="shared" si="70"/>
        <v>1668.5704000000001</v>
      </c>
    </row>
    <row r="1527" spans="1:7">
      <c r="A1527" s="312">
        <v>0</v>
      </c>
      <c r="B1527" s="116" t="s">
        <v>38</v>
      </c>
      <c r="C1527" s="217" t="s">
        <v>288</v>
      </c>
      <c r="D1527" s="117">
        <v>0.21</v>
      </c>
      <c r="E1527" s="565">
        <f>VLOOKUP(B1527,INSUMOS!$B$8:$D$1012,3,FALSE)</f>
        <v>27763</v>
      </c>
      <c r="F1527" s="566">
        <f t="shared" si="70"/>
        <v>5830.23</v>
      </c>
    </row>
    <row r="1528" spans="1:7">
      <c r="A1528" s="320">
        <v>0</v>
      </c>
      <c r="B1528" s="292" t="s">
        <v>271</v>
      </c>
      <c r="C1528" s="338" t="s">
        <v>76</v>
      </c>
      <c r="D1528" s="322">
        <v>0.03</v>
      </c>
      <c r="E1528" s="567">
        <f>SUM(F1521:F1527)</f>
        <v>45246.240399999995</v>
      </c>
      <c r="F1528" s="567">
        <f>+D1528*E1528</f>
        <v>1357.3872119999999</v>
      </c>
    </row>
    <row r="1529" spans="1:7">
      <c r="A1529" s="312">
        <v>0</v>
      </c>
      <c r="B1529" s="181" t="s">
        <v>1530</v>
      </c>
      <c r="C1529" s="218" t="s">
        <v>310</v>
      </c>
      <c r="D1529" s="117">
        <v>0.2</v>
      </c>
      <c r="E1529" s="565">
        <f>VLOOKUP(B1529,INSUMOS!$B$8:$D$1012,3,FALSE)</f>
        <v>3000</v>
      </c>
      <c r="F1529" s="566">
        <f t="shared" si="70"/>
        <v>600</v>
      </c>
    </row>
    <row r="1530" spans="1:7">
      <c r="A1530" s="320">
        <v>0</v>
      </c>
      <c r="B1530" s="292" t="s">
        <v>11</v>
      </c>
      <c r="C1530" s="338" t="s">
        <v>570</v>
      </c>
      <c r="D1530" s="322">
        <v>0.03</v>
      </c>
      <c r="E1530" s="567">
        <f>+F1531</f>
        <v>29291.778361328481</v>
      </c>
      <c r="F1530" s="567">
        <f>(D1530*E1530)</f>
        <v>878.75335083985442</v>
      </c>
    </row>
    <row r="1531" spans="1:7">
      <c r="A1531" s="312">
        <v>0</v>
      </c>
      <c r="B1531" s="116" t="s">
        <v>102</v>
      </c>
      <c r="C1531" s="217" t="s">
        <v>1593</v>
      </c>
      <c r="D1531" s="117">
        <v>0.6</v>
      </c>
      <c r="E1531" s="565">
        <f>VLOOKUP(B1531,INSUMOS!$B$8:$D$1012,3,FALSE)</f>
        <v>48819.630602214136</v>
      </c>
      <c r="F1531" s="566">
        <f>+D1531*E1531</f>
        <v>29291.778361328481</v>
      </c>
    </row>
    <row r="1532" spans="1:7" ht="16.5" thickBot="1">
      <c r="A1532" s="312">
        <v>0</v>
      </c>
      <c r="B1532" s="116"/>
      <c r="C1532" s="115"/>
      <c r="D1532" s="117"/>
      <c r="E1532" s="565"/>
      <c r="F1532" s="566"/>
    </row>
    <row r="1533" spans="1:7" ht="49.5" customHeight="1" thickBot="1">
      <c r="A1533" s="311">
        <f>A1520+1</f>
        <v>176</v>
      </c>
      <c r="B1533" s="268" t="s">
        <v>341</v>
      </c>
      <c r="C1533" s="269" t="s">
        <v>13</v>
      </c>
      <c r="D1533" s="270"/>
      <c r="E1533" s="271"/>
      <c r="F1533" s="573">
        <f>ROUND(SUM(F1534:F1544),0)</f>
        <v>86047</v>
      </c>
      <c r="G1533" s="28" t="s">
        <v>1345</v>
      </c>
    </row>
    <row r="1534" spans="1:7">
      <c r="A1534" s="312">
        <v>0</v>
      </c>
      <c r="B1534" s="181" t="s">
        <v>680</v>
      </c>
      <c r="C1534" s="217" t="s">
        <v>13</v>
      </c>
      <c r="D1534" s="117">
        <v>2</v>
      </c>
      <c r="E1534" s="565">
        <f>VLOOKUP(B1534,INSUMOS!$B$8:$D$1012,3,FALSE)</f>
        <v>6952</v>
      </c>
      <c r="F1534" s="566">
        <f t="shared" ref="F1534:F1542" si="71">+D1534*E1534</f>
        <v>13904</v>
      </c>
    </row>
    <row r="1535" spans="1:7">
      <c r="A1535" s="312">
        <v>0</v>
      </c>
      <c r="B1535" s="116" t="s">
        <v>681</v>
      </c>
      <c r="C1535" s="217" t="s">
        <v>13</v>
      </c>
      <c r="D1535" s="117">
        <v>1</v>
      </c>
      <c r="E1535" s="565">
        <f>VLOOKUP(B1535,INSUMOS!$B$8:$D$1012,3,FALSE)</f>
        <v>11967</v>
      </c>
      <c r="F1535" s="566">
        <f t="shared" si="71"/>
        <v>11967</v>
      </c>
    </row>
    <row r="1536" spans="1:7">
      <c r="A1536" s="312">
        <v>0</v>
      </c>
      <c r="B1536" s="181" t="s">
        <v>679</v>
      </c>
      <c r="C1536" s="217" t="s">
        <v>13</v>
      </c>
      <c r="D1536" s="117">
        <v>3.3</v>
      </c>
      <c r="E1536" s="565">
        <f>VLOOKUP(B1536,INSUMOS!$B$8:$D$1012,3,FALSE)</f>
        <v>3213</v>
      </c>
      <c r="F1536" s="566">
        <f t="shared" si="71"/>
        <v>10602.9</v>
      </c>
      <c r="G1536" s="28" t="s">
        <v>1421</v>
      </c>
    </row>
    <row r="1537" spans="1:7">
      <c r="A1537" s="312">
        <v>0</v>
      </c>
      <c r="B1537" s="181" t="s">
        <v>1413</v>
      </c>
      <c r="C1537" s="217" t="s">
        <v>191</v>
      </c>
      <c r="D1537" s="117">
        <v>0.04</v>
      </c>
      <c r="E1537" s="565">
        <f>VLOOKUP(B1537,INSUMOS!$B$8:$D$1012,3,FALSE)</f>
        <v>62713</v>
      </c>
      <c r="F1537" s="566">
        <f t="shared" si="71"/>
        <v>2508.52</v>
      </c>
    </row>
    <row r="1538" spans="1:7" ht="47.25">
      <c r="A1538" s="312">
        <v>0</v>
      </c>
      <c r="B1538" s="181" t="s">
        <v>1548</v>
      </c>
      <c r="C1538" s="217" t="s">
        <v>191</v>
      </c>
      <c r="D1538" s="117">
        <v>0.04</v>
      </c>
      <c r="E1538" s="544">
        <f>VLOOKUP(B1538,INSUMOS!$B$8:$D$1012,3,FALSE)</f>
        <v>118598</v>
      </c>
      <c r="F1538" s="686">
        <f t="shared" si="71"/>
        <v>4743.92</v>
      </c>
    </row>
    <row r="1539" spans="1:7">
      <c r="A1539" s="312">
        <v>0</v>
      </c>
      <c r="B1539" s="181" t="s">
        <v>1412</v>
      </c>
      <c r="C1539" s="217" t="s">
        <v>191</v>
      </c>
      <c r="D1539" s="117">
        <v>0.08</v>
      </c>
      <c r="E1539" s="565">
        <f>VLOOKUP(B1539,INSUMOS!$B$8:$D$1012,3,FALSE)</f>
        <v>20857.13</v>
      </c>
      <c r="F1539" s="566">
        <f t="shared" si="71"/>
        <v>1668.5704000000001</v>
      </c>
    </row>
    <row r="1540" spans="1:7">
      <c r="A1540" s="312">
        <v>0</v>
      </c>
      <c r="B1540" s="116" t="s">
        <v>38</v>
      </c>
      <c r="C1540" s="217" t="s">
        <v>288</v>
      </c>
      <c r="D1540" s="117">
        <v>0.21</v>
      </c>
      <c r="E1540" s="565">
        <f>VLOOKUP(B1540,INSUMOS!$B$8:$D$1012,3,FALSE)</f>
        <v>27763</v>
      </c>
      <c r="F1540" s="566">
        <f t="shared" si="71"/>
        <v>5830.23</v>
      </c>
    </row>
    <row r="1541" spans="1:7">
      <c r="A1541" s="320">
        <v>0</v>
      </c>
      <c r="B1541" s="292" t="s">
        <v>271</v>
      </c>
      <c r="C1541" s="338" t="s">
        <v>76</v>
      </c>
      <c r="D1541" s="322">
        <v>0.03</v>
      </c>
      <c r="E1541" s="567">
        <f>SUM(F1534:F1540)</f>
        <v>51225.140399999989</v>
      </c>
      <c r="F1541" s="567">
        <f>+D1541*E1541</f>
        <v>1536.7542119999996</v>
      </c>
    </row>
    <row r="1542" spans="1:7">
      <c r="A1542" s="312">
        <v>0</v>
      </c>
      <c r="B1542" s="181" t="s">
        <v>1530</v>
      </c>
      <c r="C1542" s="218" t="s">
        <v>310</v>
      </c>
      <c r="D1542" s="117">
        <v>0.2</v>
      </c>
      <c r="E1542" s="565">
        <f>VLOOKUP(B1542,INSUMOS!$B$8:$D$1012,3,FALSE)</f>
        <v>3000</v>
      </c>
      <c r="F1542" s="566">
        <f t="shared" si="71"/>
        <v>600</v>
      </c>
    </row>
    <row r="1543" spans="1:7">
      <c r="A1543" s="320">
        <v>0</v>
      </c>
      <c r="B1543" s="292" t="s">
        <v>11</v>
      </c>
      <c r="C1543" s="338" t="s">
        <v>570</v>
      </c>
      <c r="D1543" s="322">
        <v>0.03</v>
      </c>
      <c r="E1543" s="567">
        <f>+F1544</f>
        <v>31732.759891439189</v>
      </c>
      <c r="F1543" s="567">
        <f>(D1543*E1543)</f>
        <v>951.98279674317564</v>
      </c>
    </row>
    <row r="1544" spans="1:7">
      <c r="A1544" s="312">
        <v>0</v>
      </c>
      <c r="B1544" s="116" t="s">
        <v>102</v>
      </c>
      <c r="C1544" s="217" t="s">
        <v>1593</v>
      </c>
      <c r="D1544" s="117">
        <v>0.65</v>
      </c>
      <c r="E1544" s="565">
        <f>VLOOKUP(B1544,INSUMOS!$B$8:$D$1012,3,FALSE)</f>
        <v>48819.630602214136</v>
      </c>
      <c r="F1544" s="566">
        <f>+D1544*E1544</f>
        <v>31732.759891439189</v>
      </c>
    </row>
    <row r="1545" spans="1:7" ht="16.5" thickBot="1">
      <c r="A1545" s="312">
        <v>0</v>
      </c>
      <c r="B1545" s="116"/>
      <c r="C1545" s="115"/>
      <c r="D1545" s="117"/>
      <c r="E1545" s="565"/>
      <c r="F1545" s="566"/>
    </row>
    <row r="1546" spans="1:7" ht="51.75" customHeight="1" thickBot="1">
      <c r="A1546" s="311">
        <f>A1533+1</f>
        <v>177</v>
      </c>
      <c r="B1546" s="268" t="s">
        <v>342</v>
      </c>
      <c r="C1546" s="269" t="s">
        <v>13</v>
      </c>
      <c r="D1546" s="270"/>
      <c r="E1546" s="271"/>
      <c r="F1546" s="573">
        <f>ROUND(SUM(F1547:F1557),0)</f>
        <v>104713</v>
      </c>
      <c r="G1546" s="28" t="s">
        <v>1345</v>
      </c>
    </row>
    <row r="1547" spans="1:7">
      <c r="A1547" s="312">
        <v>0</v>
      </c>
      <c r="B1547" s="181" t="s">
        <v>680</v>
      </c>
      <c r="C1547" s="217" t="s">
        <v>13</v>
      </c>
      <c r="D1547" s="117">
        <v>2</v>
      </c>
      <c r="E1547" s="565">
        <f>VLOOKUP(B1547,INSUMOS!$B$8:$D$1012,3,FALSE)</f>
        <v>6952</v>
      </c>
      <c r="F1547" s="566">
        <f t="shared" ref="F1547:F1555" si="72">+D1547*E1547</f>
        <v>13904</v>
      </c>
    </row>
    <row r="1548" spans="1:7">
      <c r="A1548" s="312">
        <v>0</v>
      </c>
      <c r="B1548" s="181" t="s">
        <v>681</v>
      </c>
      <c r="C1548" s="217" t="s">
        <v>13</v>
      </c>
      <c r="D1548" s="117">
        <v>1</v>
      </c>
      <c r="E1548" s="565">
        <f>VLOOKUP(B1548,INSUMOS!$B$8:$D$1012,3,FALSE)</f>
        <v>11967</v>
      </c>
      <c r="F1548" s="566">
        <f t="shared" si="72"/>
        <v>11967</v>
      </c>
    </row>
    <row r="1549" spans="1:7">
      <c r="A1549" s="312">
        <v>0</v>
      </c>
      <c r="B1549" s="181" t="s">
        <v>680</v>
      </c>
      <c r="C1549" s="217" t="s">
        <v>13</v>
      </c>
      <c r="D1549" s="117">
        <v>3.5</v>
      </c>
      <c r="E1549" s="565">
        <f>VLOOKUP(B1549,INSUMOS!$B$8:$D$1012,3,FALSE)</f>
        <v>6952</v>
      </c>
      <c r="F1549" s="566">
        <f t="shared" si="72"/>
        <v>24332</v>
      </c>
      <c r="G1549" s="28" t="s">
        <v>1421</v>
      </c>
    </row>
    <row r="1550" spans="1:7">
      <c r="A1550" s="312">
        <v>0</v>
      </c>
      <c r="B1550" s="181" t="s">
        <v>1413</v>
      </c>
      <c r="C1550" s="217" t="s">
        <v>191</v>
      </c>
      <c r="D1550" s="117">
        <v>0.04</v>
      </c>
      <c r="E1550" s="565">
        <f>VLOOKUP(B1550,INSUMOS!$B$8:$D$1012,3,FALSE)</f>
        <v>62713</v>
      </c>
      <c r="F1550" s="566">
        <f t="shared" si="72"/>
        <v>2508.52</v>
      </c>
    </row>
    <row r="1551" spans="1:7" ht="47.25">
      <c r="A1551" s="312">
        <v>0</v>
      </c>
      <c r="B1551" s="181" t="s">
        <v>1548</v>
      </c>
      <c r="C1551" s="217" t="s">
        <v>191</v>
      </c>
      <c r="D1551" s="117">
        <v>0.04</v>
      </c>
      <c r="E1551" s="544">
        <f>VLOOKUP(B1551,INSUMOS!$B$8:$D$1012,3,FALSE)</f>
        <v>118598</v>
      </c>
      <c r="F1551" s="686">
        <f t="shared" si="72"/>
        <v>4743.92</v>
      </c>
    </row>
    <row r="1552" spans="1:7">
      <c r="A1552" s="312">
        <v>0</v>
      </c>
      <c r="B1552" s="181" t="s">
        <v>1412</v>
      </c>
      <c r="C1552" s="217" t="s">
        <v>191</v>
      </c>
      <c r="D1552" s="117">
        <v>0.08</v>
      </c>
      <c r="E1552" s="565">
        <f>VLOOKUP(B1552,INSUMOS!$B$8:$D$1012,3,FALSE)</f>
        <v>20857.13</v>
      </c>
      <c r="F1552" s="566">
        <f t="shared" si="72"/>
        <v>1668.5704000000001</v>
      </c>
    </row>
    <row r="1553" spans="1:7">
      <c r="A1553" s="312">
        <v>0</v>
      </c>
      <c r="B1553" s="116" t="s">
        <v>38</v>
      </c>
      <c r="C1553" s="217" t="s">
        <v>288</v>
      </c>
      <c r="D1553" s="117">
        <v>0.21</v>
      </c>
      <c r="E1553" s="565">
        <f>VLOOKUP(B1553,INSUMOS!$B$8:$D$1012,3,FALSE)</f>
        <v>27763</v>
      </c>
      <c r="F1553" s="566">
        <f t="shared" si="72"/>
        <v>5830.23</v>
      </c>
    </row>
    <row r="1554" spans="1:7">
      <c r="A1554" s="320">
        <v>0</v>
      </c>
      <c r="B1554" s="292" t="s">
        <v>271</v>
      </c>
      <c r="C1554" s="338" t="s">
        <v>76</v>
      </c>
      <c r="D1554" s="322">
        <v>0.03</v>
      </c>
      <c r="E1554" s="567">
        <f>SUM(F1547:F1553)</f>
        <v>64954.240399999995</v>
      </c>
      <c r="F1554" s="567">
        <f>+D1554*E1554</f>
        <v>1948.6272119999999</v>
      </c>
    </row>
    <row r="1555" spans="1:7">
      <c r="A1555" s="312">
        <v>0</v>
      </c>
      <c r="B1555" s="181" t="s">
        <v>1530</v>
      </c>
      <c r="C1555" s="218" t="s">
        <v>310</v>
      </c>
      <c r="D1555" s="117">
        <v>0.2</v>
      </c>
      <c r="E1555" s="565">
        <f>VLOOKUP(B1555,INSUMOS!$B$8:$D$1012,3,FALSE)</f>
        <v>3000</v>
      </c>
      <c r="F1555" s="566">
        <f t="shared" si="72"/>
        <v>600</v>
      </c>
    </row>
    <row r="1556" spans="1:7">
      <c r="A1556" s="320">
        <v>0</v>
      </c>
      <c r="B1556" s="292" t="s">
        <v>11</v>
      </c>
      <c r="C1556" s="338" t="s">
        <v>570</v>
      </c>
      <c r="D1556" s="322">
        <v>0.03</v>
      </c>
      <c r="E1556" s="567">
        <f>+F1557</f>
        <v>36126.526645638463</v>
      </c>
      <c r="F1556" s="567">
        <f>(D1556*E1556)</f>
        <v>1083.7957993691539</v>
      </c>
    </row>
    <row r="1557" spans="1:7">
      <c r="A1557" s="312">
        <v>0</v>
      </c>
      <c r="B1557" s="116" t="s">
        <v>102</v>
      </c>
      <c r="C1557" s="217" t="s">
        <v>1593</v>
      </c>
      <c r="D1557" s="117">
        <v>0.74</v>
      </c>
      <c r="E1557" s="565">
        <f>VLOOKUP(B1557,INSUMOS!$B$8:$D$1012,3,FALSE)</f>
        <v>48819.630602214136</v>
      </c>
      <c r="F1557" s="566">
        <f>+D1557*E1557</f>
        <v>36126.526645638463</v>
      </c>
    </row>
    <row r="1558" spans="1:7" ht="16.5" thickBot="1">
      <c r="A1558" s="312">
        <v>0</v>
      </c>
      <c r="B1558" s="116"/>
      <c r="C1558" s="115"/>
      <c r="D1558" s="117"/>
      <c r="E1558" s="565"/>
      <c r="F1558" s="566"/>
    </row>
    <row r="1559" spans="1:7" ht="50.25" customHeight="1" thickBot="1">
      <c r="A1559" s="311">
        <f>A1546+1</f>
        <v>178</v>
      </c>
      <c r="B1559" s="268" t="s">
        <v>343</v>
      </c>
      <c r="C1559" s="269" t="s">
        <v>13</v>
      </c>
      <c r="D1559" s="270"/>
      <c r="E1559" s="271"/>
      <c r="F1559" s="573">
        <f>ROUND(SUM(F1560:F1570),0)</f>
        <v>123518</v>
      </c>
      <c r="G1559" s="28" t="s">
        <v>1345</v>
      </c>
    </row>
    <row r="1560" spans="1:7">
      <c r="A1560" s="312">
        <v>0</v>
      </c>
      <c r="B1560" s="181" t="s">
        <v>681</v>
      </c>
      <c r="C1560" s="217" t="s">
        <v>13</v>
      </c>
      <c r="D1560" s="117">
        <v>2</v>
      </c>
      <c r="E1560" s="565">
        <f>VLOOKUP(B1560,INSUMOS!$B$8:$D$1012,3,FALSE)</f>
        <v>11967</v>
      </c>
      <c r="F1560" s="566">
        <f t="shared" ref="F1560:F1568" si="73">+D1560*E1560</f>
        <v>23934</v>
      </c>
    </row>
    <row r="1561" spans="1:7">
      <c r="A1561" s="312">
        <v>0</v>
      </c>
      <c r="B1561" s="116" t="s">
        <v>682</v>
      </c>
      <c r="C1561" s="217" t="s">
        <v>13</v>
      </c>
      <c r="D1561" s="117">
        <v>1</v>
      </c>
      <c r="E1561" s="565">
        <f>VLOOKUP(B1561,INSUMOS!$B$8:$D$1012,3,FALSE)</f>
        <v>11967</v>
      </c>
      <c r="F1561" s="566">
        <f t="shared" si="73"/>
        <v>11967</v>
      </c>
    </row>
    <row r="1562" spans="1:7">
      <c r="A1562" s="312">
        <v>0</v>
      </c>
      <c r="B1562" s="181" t="s">
        <v>680</v>
      </c>
      <c r="C1562" s="217" t="s">
        <v>13</v>
      </c>
      <c r="D1562" s="117">
        <v>3.63</v>
      </c>
      <c r="E1562" s="565">
        <f>VLOOKUP(B1562,INSUMOS!$B$8:$D$1012,3,FALSE)</f>
        <v>6952</v>
      </c>
      <c r="F1562" s="566">
        <f t="shared" si="73"/>
        <v>25235.759999999998</v>
      </c>
      <c r="G1562" s="28" t="s">
        <v>1421</v>
      </c>
    </row>
    <row r="1563" spans="1:7">
      <c r="A1563" s="312">
        <v>0</v>
      </c>
      <c r="B1563" s="181" t="s">
        <v>1413</v>
      </c>
      <c r="C1563" s="217" t="s">
        <v>191</v>
      </c>
      <c r="D1563" s="117">
        <v>0.04</v>
      </c>
      <c r="E1563" s="565">
        <f>VLOOKUP(B1563,INSUMOS!$B$8:$D$1012,3,FALSE)</f>
        <v>62713</v>
      </c>
      <c r="F1563" s="566">
        <f t="shared" si="73"/>
        <v>2508.52</v>
      </c>
    </row>
    <row r="1564" spans="1:7" ht="47.25">
      <c r="A1564" s="312">
        <v>0</v>
      </c>
      <c r="B1564" s="181" t="s">
        <v>1548</v>
      </c>
      <c r="C1564" s="217" t="s">
        <v>191</v>
      </c>
      <c r="D1564" s="117">
        <v>0.04</v>
      </c>
      <c r="E1564" s="544">
        <f>VLOOKUP(B1564,INSUMOS!$B$8:$D$1012,3,FALSE)</f>
        <v>118598</v>
      </c>
      <c r="F1564" s="686">
        <f t="shared" si="73"/>
        <v>4743.92</v>
      </c>
    </row>
    <row r="1565" spans="1:7">
      <c r="A1565" s="312">
        <v>0</v>
      </c>
      <c r="B1565" s="181" t="s">
        <v>1412</v>
      </c>
      <c r="C1565" s="217" t="s">
        <v>191</v>
      </c>
      <c r="D1565" s="117">
        <v>0.08</v>
      </c>
      <c r="E1565" s="565">
        <f>VLOOKUP(B1565,INSUMOS!$B$8:$D$1012,3,FALSE)</f>
        <v>20857.13</v>
      </c>
      <c r="F1565" s="566">
        <f t="shared" si="73"/>
        <v>1668.5704000000001</v>
      </c>
    </row>
    <row r="1566" spans="1:7">
      <c r="A1566" s="312">
        <v>0</v>
      </c>
      <c r="B1566" s="116" t="s">
        <v>38</v>
      </c>
      <c r="C1566" s="217" t="s">
        <v>288</v>
      </c>
      <c r="D1566" s="117">
        <v>0.21</v>
      </c>
      <c r="E1566" s="565">
        <f>VLOOKUP(B1566,INSUMOS!$B$8:$D$1012,3,FALSE)</f>
        <v>27763</v>
      </c>
      <c r="F1566" s="566">
        <f t="shared" si="73"/>
        <v>5830.23</v>
      </c>
    </row>
    <row r="1567" spans="1:7">
      <c r="A1567" s="320">
        <v>0</v>
      </c>
      <c r="B1567" s="292" t="s">
        <v>271</v>
      </c>
      <c r="C1567" s="338" t="s">
        <v>76</v>
      </c>
      <c r="D1567" s="322">
        <v>0.03</v>
      </c>
      <c r="E1567" s="567">
        <f>SUM(F1560:F1566)</f>
        <v>75888.00039999999</v>
      </c>
      <c r="F1567" s="567">
        <f>+D1567*E1567</f>
        <v>2276.6400119999994</v>
      </c>
    </row>
    <row r="1568" spans="1:7">
      <c r="A1568" s="312">
        <v>0</v>
      </c>
      <c r="B1568" s="181" t="s">
        <v>1530</v>
      </c>
      <c r="C1568" s="218" t="s">
        <v>310</v>
      </c>
      <c r="D1568" s="117">
        <v>0.2</v>
      </c>
      <c r="E1568" s="565">
        <f>VLOOKUP(B1568,INSUMOS!$B$8:$D$1012,3,FALSE)</f>
        <v>3000</v>
      </c>
      <c r="F1568" s="566">
        <f t="shared" si="73"/>
        <v>600</v>
      </c>
    </row>
    <row r="1569" spans="1:7">
      <c r="A1569" s="320">
        <v>0</v>
      </c>
      <c r="B1569" s="292" t="s">
        <v>11</v>
      </c>
      <c r="C1569" s="338" t="s">
        <v>570</v>
      </c>
      <c r="D1569" s="322">
        <v>0.03</v>
      </c>
      <c r="E1569" s="567">
        <f>+F1570</f>
        <v>43449.471235970581</v>
      </c>
      <c r="F1569" s="567">
        <f>(D1569*E1569)</f>
        <v>1303.4841370791173</v>
      </c>
    </row>
    <row r="1570" spans="1:7">
      <c r="A1570" s="312">
        <v>0</v>
      </c>
      <c r="B1570" s="116" t="s">
        <v>102</v>
      </c>
      <c r="C1570" s="217" t="s">
        <v>1593</v>
      </c>
      <c r="D1570" s="117">
        <v>0.89</v>
      </c>
      <c r="E1570" s="565">
        <f>VLOOKUP(B1570,INSUMOS!$B$8:$D$1012,3,FALSE)</f>
        <v>48819.630602214136</v>
      </c>
      <c r="F1570" s="566">
        <f>+D1570*E1570</f>
        <v>43449.471235970581</v>
      </c>
    </row>
    <row r="1571" spans="1:7" ht="16.5" thickBot="1">
      <c r="A1571" s="312">
        <v>0</v>
      </c>
      <c r="B1571" s="116"/>
      <c r="C1571" s="115"/>
      <c r="D1571" s="117"/>
      <c r="E1571" s="565"/>
      <c r="F1571" s="566"/>
    </row>
    <row r="1572" spans="1:7" ht="79.5" customHeight="1" thickBot="1">
      <c r="A1572" s="311">
        <f>A1559+1</f>
        <v>179</v>
      </c>
      <c r="B1572" s="268" t="s">
        <v>344</v>
      </c>
      <c r="C1572" s="269" t="s">
        <v>13</v>
      </c>
      <c r="D1572" s="270"/>
      <c r="E1572" s="271"/>
      <c r="F1572" s="573">
        <f>ROUND(SUM(F1573:F1583),0)</f>
        <v>136003</v>
      </c>
      <c r="G1572" s="28" t="s">
        <v>1345</v>
      </c>
    </row>
    <row r="1573" spans="1:7">
      <c r="A1573" s="312">
        <v>0</v>
      </c>
      <c r="B1573" s="181" t="s">
        <v>682</v>
      </c>
      <c r="C1573" s="217" t="s">
        <v>13</v>
      </c>
      <c r="D1573" s="117">
        <v>2</v>
      </c>
      <c r="E1573" s="565">
        <f>VLOOKUP(B1573,INSUMOS!$B$8:$D$1012,3,FALSE)</f>
        <v>11967</v>
      </c>
      <c r="F1573" s="566">
        <f t="shared" ref="F1573:F1581" si="74">+D1573*E1573</f>
        <v>23934</v>
      </c>
    </row>
    <row r="1574" spans="1:7">
      <c r="A1574" s="312">
        <v>0</v>
      </c>
      <c r="B1574" s="181" t="s">
        <v>682</v>
      </c>
      <c r="C1574" s="217" t="s">
        <v>13</v>
      </c>
      <c r="D1574" s="117">
        <v>1</v>
      </c>
      <c r="E1574" s="565">
        <f>VLOOKUP(B1574,INSUMOS!$B$8:$D$1012,3,FALSE)</f>
        <v>11967</v>
      </c>
      <c r="F1574" s="566">
        <f t="shared" si="74"/>
        <v>11967</v>
      </c>
    </row>
    <row r="1575" spans="1:7">
      <c r="A1575" s="312">
        <v>0</v>
      </c>
      <c r="B1575" s="181" t="s">
        <v>680</v>
      </c>
      <c r="C1575" s="217" t="s">
        <v>13</v>
      </c>
      <c r="D1575" s="117">
        <v>4.25</v>
      </c>
      <c r="E1575" s="565">
        <f>VLOOKUP(B1575,INSUMOS!$B$8:$D$1012,3,FALSE)</f>
        <v>6952</v>
      </c>
      <c r="F1575" s="566">
        <f t="shared" si="74"/>
        <v>29546</v>
      </c>
      <c r="G1575" s="28" t="s">
        <v>1421</v>
      </c>
    </row>
    <row r="1576" spans="1:7">
      <c r="A1576" s="312">
        <v>0</v>
      </c>
      <c r="B1576" s="181" t="s">
        <v>1413</v>
      </c>
      <c r="C1576" s="217" t="s">
        <v>191</v>
      </c>
      <c r="D1576" s="117">
        <v>0.04</v>
      </c>
      <c r="E1576" s="565">
        <f>VLOOKUP(B1576,INSUMOS!$B$8:$D$1012,3,FALSE)</f>
        <v>62713</v>
      </c>
      <c r="F1576" s="566">
        <f t="shared" si="74"/>
        <v>2508.52</v>
      </c>
    </row>
    <row r="1577" spans="1:7" ht="47.25">
      <c r="A1577" s="312">
        <v>0</v>
      </c>
      <c r="B1577" s="181" t="s">
        <v>1548</v>
      </c>
      <c r="C1577" s="217" t="s">
        <v>191</v>
      </c>
      <c r="D1577" s="117">
        <v>0.04</v>
      </c>
      <c r="E1577" s="544">
        <f>VLOOKUP(B1577,INSUMOS!$B$8:$D$1012,3,FALSE)</f>
        <v>118598</v>
      </c>
      <c r="F1577" s="686">
        <f t="shared" si="74"/>
        <v>4743.92</v>
      </c>
    </row>
    <row r="1578" spans="1:7">
      <c r="A1578" s="312">
        <v>0</v>
      </c>
      <c r="B1578" s="181" t="s">
        <v>1412</v>
      </c>
      <c r="C1578" s="217" t="s">
        <v>191</v>
      </c>
      <c r="D1578" s="117">
        <v>0.08</v>
      </c>
      <c r="E1578" s="565">
        <f>VLOOKUP(B1578,INSUMOS!$B$8:$D$1012,3,FALSE)</f>
        <v>20857.13</v>
      </c>
      <c r="F1578" s="566">
        <f t="shared" si="74"/>
        <v>1668.5704000000001</v>
      </c>
    </row>
    <row r="1579" spans="1:7">
      <c r="A1579" s="312">
        <v>0</v>
      </c>
      <c r="B1579" s="116" t="s">
        <v>38</v>
      </c>
      <c r="C1579" s="217" t="s">
        <v>288</v>
      </c>
      <c r="D1579" s="117">
        <v>0.21</v>
      </c>
      <c r="E1579" s="565">
        <f>VLOOKUP(B1579,INSUMOS!$B$8:$D$1012,3,FALSE)</f>
        <v>27763</v>
      </c>
      <c r="F1579" s="566">
        <f t="shared" si="74"/>
        <v>5830.23</v>
      </c>
    </row>
    <row r="1580" spans="1:7">
      <c r="A1580" s="320">
        <v>0</v>
      </c>
      <c r="B1580" s="292" t="s">
        <v>271</v>
      </c>
      <c r="C1580" s="338" t="s">
        <v>76</v>
      </c>
      <c r="D1580" s="322">
        <v>0.03</v>
      </c>
      <c r="E1580" s="567">
        <f>SUM(F1573:F1579)</f>
        <v>80198.240399999995</v>
      </c>
      <c r="F1580" s="567">
        <f>+D1580*E1580</f>
        <v>2405.9472119999996</v>
      </c>
    </row>
    <row r="1581" spans="1:7">
      <c r="A1581" s="312">
        <v>0</v>
      </c>
      <c r="B1581" s="181" t="s">
        <v>1530</v>
      </c>
      <c r="C1581" s="218" t="s">
        <v>310</v>
      </c>
      <c r="D1581" s="117">
        <v>0.2</v>
      </c>
      <c r="E1581" s="565">
        <f>VLOOKUP(B1581,INSUMOS!$B$8:$D$1012,3,FALSE)</f>
        <v>3000</v>
      </c>
      <c r="F1581" s="566">
        <f t="shared" si="74"/>
        <v>600</v>
      </c>
    </row>
    <row r="1582" spans="1:7">
      <c r="A1582" s="320">
        <v>0</v>
      </c>
      <c r="B1582" s="292" t="s">
        <v>11</v>
      </c>
      <c r="C1582" s="338" t="s">
        <v>570</v>
      </c>
      <c r="D1582" s="322">
        <v>0.03</v>
      </c>
      <c r="E1582" s="567">
        <f>+F1583</f>
        <v>51260.612132324844</v>
      </c>
      <c r="F1582" s="567">
        <f>(D1582*E1582)</f>
        <v>1537.8183639697452</v>
      </c>
    </row>
    <row r="1583" spans="1:7">
      <c r="A1583" s="312">
        <v>0</v>
      </c>
      <c r="B1583" s="116" t="s">
        <v>102</v>
      </c>
      <c r="C1583" s="217" t="s">
        <v>1593</v>
      </c>
      <c r="D1583" s="117">
        <v>1.05</v>
      </c>
      <c r="E1583" s="565">
        <f>VLOOKUP(B1583,INSUMOS!$B$8:$D$1012,3,FALSE)</f>
        <v>48819.630602214136</v>
      </c>
      <c r="F1583" s="566">
        <f>+D1583*E1583</f>
        <v>51260.612132324844</v>
      </c>
    </row>
    <row r="1584" spans="1:7" ht="16.5" thickBot="1">
      <c r="A1584" s="312">
        <v>0</v>
      </c>
      <c r="B1584" s="116"/>
      <c r="C1584" s="115"/>
      <c r="D1584" s="117"/>
      <c r="E1584" s="565"/>
      <c r="F1584" s="566"/>
    </row>
    <row r="1585" spans="1:7" ht="63.75" thickBot="1">
      <c r="A1585" s="311">
        <f>A1572+1</f>
        <v>180</v>
      </c>
      <c r="B1585" s="268" t="s">
        <v>242</v>
      </c>
      <c r="C1585" s="269" t="s">
        <v>13</v>
      </c>
      <c r="D1585" s="270"/>
      <c r="E1585" s="271"/>
      <c r="F1585" s="573">
        <f>ROUND(SUM(F1586:F1595),0)</f>
        <v>647273</v>
      </c>
      <c r="G1585" s="28" t="s">
        <v>1163</v>
      </c>
    </row>
    <row r="1586" spans="1:7">
      <c r="A1586" s="312">
        <v>0</v>
      </c>
      <c r="B1586" s="94" t="s">
        <v>1422</v>
      </c>
      <c r="C1586" s="217" t="s">
        <v>13</v>
      </c>
      <c r="D1586" s="117">
        <v>4.0110000000000001</v>
      </c>
      <c r="E1586" s="565">
        <f>VLOOKUP(B1586,INSUMOS!$B$8:$D$1012,3,FALSE)</f>
        <v>44083</v>
      </c>
      <c r="F1586" s="566">
        <f t="shared" ref="F1586:F1595" si="75">+D1586*E1586</f>
        <v>176816.913</v>
      </c>
    </row>
    <row r="1587" spans="1:7">
      <c r="A1587" s="312">
        <v>0</v>
      </c>
      <c r="B1587" s="94" t="s">
        <v>1423</v>
      </c>
      <c r="C1587" s="217" t="s">
        <v>13</v>
      </c>
      <c r="D1587" s="117">
        <v>3.94</v>
      </c>
      <c r="E1587" s="565">
        <f>VLOOKUP(B1587,INSUMOS!$B$8:$D$1012,3,FALSE)</f>
        <v>33998</v>
      </c>
      <c r="F1587" s="566">
        <f t="shared" si="75"/>
        <v>133952.12</v>
      </c>
    </row>
    <row r="1588" spans="1:7">
      <c r="A1588" s="312">
        <v>0</v>
      </c>
      <c r="B1588" s="116" t="s">
        <v>38</v>
      </c>
      <c r="C1588" s="217" t="s">
        <v>288</v>
      </c>
      <c r="D1588" s="117">
        <v>1.575</v>
      </c>
      <c r="E1588" s="565">
        <f>VLOOKUP(B1588,INSUMOS!$B$8:$D$1012,3,FALSE)</f>
        <v>27763</v>
      </c>
      <c r="F1588" s="566">
        <f t="shared" si="75"/>
        <v>43726.724999999999</v>
      </c>
    </row>
    <row r="1589" spans="1:7">
      <c r="A1589" s="312">
        <v>0</v>
      </c>
      <c r="B1589" s="181" t="s">
        <v>1413</v>
      </c>
      <c r="C1589" s="217" t="s">
        <v>191</v>
      </c>
      <c r="D1589" s="117">
        <v>0.21</v>
      </c>
      <c r="E1589" s="565">
        <f>VLOOKUP(B1589,INSUMOS!$B$8:$D$1012,3,FALSE)</f>
        <v>62713</v>
      </c>
      <c r="F1589" s="566">
        <f t="shared" si="75"/>
        <v>13169.73</v>
      </c>
    </row>
    <row r="1590" spans="1:7" ht="47.25">
      <c r="A1590" s="312">
        <v>0</v>
      </c>
      <c r="B1590" s="181" t="s">
        <v>1548</v>
      </c>
      <c r="C1590" s="217" t="s">
        <v>191</v>
      </c>
      <c r="D1590" s="117">
        <v>0.21</v>
      </c>
      <c r="E1590" s="544">
        <f>VLOOKUP(B1590,INSUMOS!$B$8:$D$1012,3,FALSE)</f>
        <v>118598</v>
      </c>
      <c r="F1590" s="686">
        <f t="shared" si="75"/>
        <v>24905.579999999998</v>
      </c>
    </row>
    <row r="1591" spans="1:7">
      <c r="A1591" s="312">
        <v>0</v>
      </c>
      <c r="B1591" s="181" t="s">
        <v>1412</v>
      </c>
      <c r="C1591" s="217" t="s">
        <v>191</v>
      </c>
      <c r="D1591" s="117">
        <v>0.42</v>
      </c>
      <c r="E1591" s="565">
        <f>VLOOKUP(B1591,INSUMOS!$B$8:$D$1012,3,FALSE)</f>
        <v>20857.13</v>
      </c>
      <c r="F1591" s="566">
        <f t="shared" si="75"/>
        <v>8759.9946</v>
      </c>
    </row>
    <row r="1592" spans="1:7">
      <c r="A1592" s="320">
        <v>0</v>
      </c>
      <c r="B1592" s="292" t="s">
        <v>271</v>
      </c>
      <c r="C1592" s="338" t="s">
        <v>76</v>
      </c>
      <c r="D1592" s="322">
        <v>0.03</v>
      </c>
      <c r="E1592" s="567">
        <f>SUM(F1586:F1591)</f>
        <v>401331.06259999995</v>
      </c>
      <c r="F1592" s="567">
        <f>+D1592*E1592</f>
        <v>12039.931877999998</v>
      </c>
    </row>
    <row r="1593" spans="1:7">
      <c r="A1593" s="312">
        <v>0</v>
      </c>
      <c r="B1593" s="181" t="s">
        <v>1530</v>
      </c>
      <c r="C1593" s="217" t="s">
        <v>284</v>
      </c>
      <c r="D1593" s="117">
        <v>1.2</v>
      </c>
      <c r="E1593" s="565">
        <f>VLOOKUP(B1593,INSUMOS!$B$8:$D$1012,3,FALSE)</f>
        <v>3000</v>
      </c>
      <c r="F1593" s="566">
        <f t="shared" si="75"/>
        <v>3600</v>
      </c>
    </row>
    <row r="1594" spans="1:7">
      <c r="A1594" s="320">
        <v>0</v>
      </c>
      <c r="B1594" s="344" t="s">
        <v>428</v>
      </c>
      <c r="C1594" s="338" t="s">
        <v>570</v>
      </c>
      <c r="D1594" s="322">
        <v>0.03</v>
      </c>
      <c r="E1594" s="567">
        <f>+F1595</f>
        <v>223593.90815814075</v>
      </c>
      <c r="F1594" s="567">
        <f>(D1594*E1594)</f>
        <v>6707.8172447442221</v>
      </c>
    </row>
    <row r="1595" spans="1:7">
      <c r="A1595" s="312">
        <v>0</v>
      </c>
      <c r="B1595" s="116" t="s">
        <v>102</v>
      </c>
      <c r="C1595" s="217" t="s">
        <v>1593</v>
      </c>
      <c r="D1595" s="117">
        <v>4.58</v>
      </c>
      <c r="E1595" s="565">
        <f>VLOOKUP(B1595,INSUMOS!$B$8:$D$1012,3,FALSE)</f>
        <v>48819.630602214136</v>
      </c>
      <c r="F1595" s="566">
        <f t="shared" si="75"/>
        <v>223593.90815814075</v>
      </c>
    </row>
    <row r="1596" spans="1:7" ht="16.5" thickBot="1">
      <c r="A1596" s="312">
        <v>0</v>
      </c>
      <c r="B1596" s="116"/>
      <c r="C1596" s="115"/>
      <c r="D1596" s="117"/>
      <c r="E1596" s="565"/>
      <c r="F1596" s="566"/>
    </row>
    <row r="1597" spans="1:7" ht="16.5" thickBot="1">
      <c r="A1597" s="311">
        <f>A1585+1</f>
        <v>181</v>
      </c>
      <c r="B1597" s="268" t="s">
        <v>576</v>
      </c>
      <c r="C1597" s="269" t="s">
        <v>13</v>
      </c>
      <c r="D1597" s="270"/>
      <c r="E1597" s="271"/>
      <c r="F1597" s="573">
        <f>ROUND(SUM(F1598:F1600),0)</f>
        <v>5390</v>
      </c>
      <c r="G1597" s="28" t="s">
        <v>1345</v>
      </c>
    </row>
    <row r="1598" spans="1:7">
      <c r="A1598" s="312">
        <v>0</v>
      </c>
      <c r="B1598" s="181" t="s">
        <v>1530</v>
      </c>
      <c r="C1598" s="218" t="s">
        <v>310</v>
      </c>
      <c r="D1598" s="117">
        <v>0.4</v>
      </c>
      <c r="E1598" s="565">
        <f>VLOOKUP(B1598,INSUMOS!$B$8:$D$1012,3,FALSE)</f>
        <v>3000</v>
      </c>
      <c r="F1598" s="566">
        <f>+D1598*E1598</f>
        <v>1200</v>
      </c>
    </row>
    <row r="1599" spans="1:7">
      <c r="A1599" s="320">
        <v>0</v>
      </c>
      <c r="B1599" s="292" t="s">
        <v>11</v>
      </c>
      <c r="C1599" s="338" t="s">
        <v>570</v>
      </c>
      <c r="D1599" s="322">
        <v>0.03</v>
      </c>
      <c r="E1599" s="567">
        <f>+F1600</f>
        <v>4068.3025501845123</v>
      </c>
      <c r="F1599" s="567">
        <f>(D1599*E1599)</f>
        <v>122.04907650553537</v>
      </c>
    </row>
    <row r="1600" spans="1:7">
      <c r="A1600" s="312">
        <v>0</v>
      </c>
      <c r="B1600" s="116" t="s">
        <v>9</v>
      </c>
      <c r="C1600" s="217" t="s">
        <v>1593</v>
      </c>
      <c r="D1600" s="117">
        <v>0.1</v>
      </c>
      <c r="E1600" s="565">
        <f>VLOOKUP(B1600,INSUMOS!$B$8:$D$1012,3,FALSE)</f>
        <v>40683.025501845121</v>
      </c>
      <c r="F1600" s="566">
        <f>+D1600*E1600</f>
        <v>4068.3025501845123</v>
      </c>
    </row>
    <row r="1601" spans="1:7" ht="16.5" thickBot="1">
      <c r="A1601" s="312">
        <v>0</v>
      </c>
      <c r="B1601" s="116"/>
      <c r="C1601" s="115"/>
      <c r="D1601" s="117"/>
      <c r="E1601" s="565"/>
      <c r="F1601" s="566"/>
    </row>
    <row r="1602" spans="1:7" ht="33.75" customHeight="1" thickBot="1">
      <c r="A1602" s="311">
        <f>A1597+1</f>
        <v>182</v>
      </c>
      <c r="B1602" s="268" t="s">
        <v>468</v>
      </c>
      <c r="C1602" s="269" t="s">
        <v>178</v>
      </c>
      <c r="D1602" s="270"/>
      <c r="E1602" s="271"/>
      <c r="F1602" s="573">
        <f>ROUND(SUM(F1603:F1608),0)</f>
        <v>48565</v>
      </c>
      <c r="G1602" s="28" t="s">
        <v>1345</v>
      </c>
    </row>
    <row r="1603" spans="1:7">
      <c r="A1603" s="312">
        <v>0</v>
      </c>
      <c r="B1603" s="116" t="s">
        <v>43</v>
      </c>
      <c r="C1603" s="217" t="s">
        <v>180</v>
      </c>
      <c r="D1603" s="117">
        <v>0.05</v>
      </c>
      <c r="E1603" s="565">
        <f>VLOOKUP(B1603,INSUMOS!$B$8:$D$1012,3,FALSE)</f>
        <v>562876</v>
      </c>
      <c r="F1603" s="566">
        <f>+D1603*E1603</f>
        <v>28143.800000000003</v>
      </c>
    </row>
    <row r="1604" spans="1:7" ht="23.25" customHeight="1">
      <c r="A1604" s="312">
        <v>0</v>
      </c>
      <c r="B1604" s="116" t="s">
        <v>1426</v>
      </c>
      <c r="C1604" s="217" t="s">
        <v>288</v>
      </c>
      <c r="D1604" s="117">
        <f>2.2*0.05</f>
        <v>0.11000000000000001</v>
      </c>
      <c r="E1604" s="565">
        <f>VLOOKUP(B1604,INSUMOS!$B$8:$D$1012,3,FALSE)</f>
        <v>70537.25</v>
      </c>
      <c r="F1604" s="566">
        <f>+D1604*E1604</f>
        <v>7759.0975000000008</v>
      </c>
    </row>
    <row r="1605" spans="1:7">
      <c r="A1605" s="320">
        <v>0</v>
      </c>
      <c r="B1605" s="292" t="s">
        <v>426</v>
      </c>
      <c r="C1605" s="338" t="s">
        <v>76</v>
      </c>
      <c r="D1605" s="322">
        <v>0.03</v>
      </c>
      <c r="E1605" s="567">
        <f>SUM(F1603:F1604)</f>
        <v>35902.897500000006</v>
      </c>
      <c r="F1605" s="567">
        <f>+D1605*E1605</f>
        <v>1077.0869250000001</v>
      </c>
    </row>
    <row r="1606" spans="1:7">
      <c r="A1606" s="320">
        <v>0</v>
      </c>
      <c r="B1606" s="292" t="s">
        <v>271</v>
      </c>
      <c r="C1606" s="338" t="s">
        <v>76</v>
      </c>
      <c r="D1606" s="322">
        <v>0.03</v>
      </c>
      <c r="E1606" s="567">
        <f>SUM(F1603:F1605)</f>
        <v>36979.98442500001</v>
      </c>
      <c r="F1606" s="567">
        <f>+D1606*E1606</f>
        <v>1109.3995327500002</v>
      </c>
    </row>
    <row r="1607" spans="1:7">
      <c r="A1607" s="320">
        <v>0</v>
      </c>
      <c r="B1607" s="292" t="s">
        <v>11</v>
      </c>
      <c r="C1607" s="338" t="s">
        <v>570</v>
      </c>
      <c r="D1607" s="322">
        <v>0.03</v>
      </c>
      <c r="E1607" s="567">
        <f>+F1608</f>
        <v>10170.75637546128</v>
      </c>
      <c r="F1607" s="567">
        <f>(D1607*E1607)</f>
        <v>305.12269126383842</v>
      </c>
    </row>
    <row r="1608" spans="1:7">
      <c r="A1608" s="312">
        <v>0</v>
      </c>
      <c r="B1608" s="116" t="s">
        <v>9</v>
      </c>
      <c r="C1608" s="217" t="s">
        <v>1593</v>
      </c>
      <c r="D1608" s="117">
        <f>0.25</f>
        <v>0.25</v>
      </c>
      <c r="E1608" s="565">
        <f>VLOOKUP(B1608,INSUMOS!$B$8:$D$1012,3,FALSE)</f>
        <v>40683.025501845121</v>
      </c>
      <c r="F1608" s="566">
        <f>+D1608*E1608</f>
        <v>10170.75637546128</v>
      </c>
    </row>
    <row r="1609" spans="1:7" ht="16.5" thickBot="1">
      <c r="A1609" s="312">
        <v>0</v>
      </c>
      <c r="B1609" s="116"/>
      <c r="C1609" s="115"/>
      <c r="D1609" s="117"/>
      <c r="E1609" s="565"/>
      <c r="F1609" s="566"/>
    </row>
    <row r="1610" spans="1:7" ht="33.75" customHeight="1" thickBot="1">
      <c r="A1610" s="311">
        <f>A1602+1</f>
        <v>183</v>
      </c>
      <c r="B1610" s="268" t="s">
        <v>286</v>
      </c>
      <c r="C1610" s="269" t="s">
        <v>13</v>
      </c>
      <c r="D1610" s="270"/>
      <c r="E1610" s="271"/>
      <c r="F1610" s="573">
        <f>ROUND(SUM(F1611:F1617),0)</f>
        <v>61029</v>
      </c>
      <c r="G1610" s="28" t="s">
        <v>1163</v>
      </c>
    </row>
    <row r="1611" spans="1:7">
      <c r="A1611" s="312">
        <v>0</v>
      </c>
      <c r="B1611" s="116" t="s">
        <v>43</v>
      </c>
      <c r="C1611" s="217" t="s">
        <v>180</v>
      </c>
      <c r="D1611" s="117">
        <f>0.05*0.5</f>
        <v>2.5000000000000001E-2</v>
      </c>
      <c r="E1611" s="565">
        <f>VLOOKUP(B1611,INSUMOS!$B$8:$D$1012,3,FALSE)</f>
        <v>562876</v>
      </c>
      <c r="F1611" s="566">
        <f>+D1611*E1611</f>
        <v>14071.900000000001</v>
      </c>
    </row>
    <row r="1612" spans="1:7" ht="21.75" customHeight="1">
      <c r="A1612" s="312">
        <v>0</v>
      </c>
      <c r="B1612" s="181" t="s">
        <v>1426</v>
      </c>
      <c r="C1612" s="217" t="s">
        <v>288</v>
      </c>
      <c r="D1612" s="117">
        <f>16.6*0.03</f>
        <v>0.498</v>
      </c>
      <c r="E1612" s="565">
        <f>VLOOKUP(B1612,INSUMOS!$B$8:$D$1012,3,FALSE)</f>
        <v>70537.25</v>
      </c>
      <c r="F1612" s="566">
        <f>+D1612*E1612</f>
        <v>35127.550499999998</v>
      </c>
    </row>
    <row r="1613" spans="1:7">
      <c r="A1613" s="320">
        <v>0</v>
      </c>
      <c r="B1613" s="292" t="s">
        <v>426</v>
      </c>
      <c r="C1613" s="338" t="s">
        <v>76</v>
      </c>
      <c r="D1613" s="322">
        <v>0.03</v>
      </c>
      <c r="E1613" s="567">
        <f>SUM(F1611:F1612)</f>
        <v>49199.450499999999</v>
      </c>
      <c r="F1613" s="567">
        <f>+D1613*E1613</f>
        <v>1475.9835149999999</v>
      </c>
    </row>
    <row r="1614" spans="1:7">
      <c r="A1614" s="320">
        <v>0</v>
      </c>
      <c r="B1614" s="292" t="s">
        <v>271</v>
      </c>
      <c r="C1614" s="338" t="s">
        <v>76</v>
      </c>
      <c r="D1614" s="322">
        <v>0.03</v>
      </c>
      <c r="E1614" s="567">
        <f>SUM(F1611:F1613)</f>
        <v>50675.434014999999</v>
      </c>
      <c r="F1614" s="567">
        <f>+D1614*E1614</f>
        <v>1520.2630204499999</v>
      </c>
    </row>
    <row r="1615" spans="1:7">
      <c r="A1615" s="312">
        <v>0</v>
      </c>
      <c r="B1615" s="181" t="s">
        <v>1530</v>
      </c>
      <c r="C1615" s="218" t="s">
        <v>310</v>
      </c>
      <c r="D1615" s="117">
        <v>0.5</v>
      </c>
      <c r="E1615" s="565">
        <f>VLOOKUP(B1615,INSUMOS!$B$8:$D$1012,3,FALSE)</f>
        <v>3000</v>
      </c>
      <c r="F1615" s="566">
        <f>+D1615*E1615</f>
        <v>1500</v>
      </c>
    </row>
    <row r="1616" spans="1:7">
      <c r="A1616" s="320">
        <v>0</v>
      </c>
      <c r="B1616" s="292" t="s">
        <v>11</v>
      </c>
      <c r="C1616" s="338" t="s">
        <v>570</v>
      </c>
      <c r="D1616" s="322">
        <v>0.03</v>
      </c>
      <c r="E1616" s="567">
        <f>+F1617</f>
        <v>7119.5294628228958</v>
      </c>
      <c r="F1616" s="567">
        <f>(D1616*E1616)</f>
        <v>213.58588388468687</v>
      </c>
    </row>
    <row r="1617" spans="1:7">
      <c r="A1617" s="312">
        <v>0</v>
      </c>
      <c r="B1617" s="116" t="s">
        <v>9</v>
      </c>
      <c r="C1617" s="217" t="s">
        <v>1593</v>
      </c>
      <c r="D1617" s="117">
        <f>+D1608*0.7</f>
        <v>0.17499999999999999</v>
      </c>
      <c r="E1617" s="565">
        <f>VLOOKUP(B1617,INSUMOS!$B$8:$D$1012,3,FALSE)</f>
        <v>40683.025501845121</v>
      </c>
      <c r="F1617" s="566">
        <f>+D1617*E1617</f>
        <v>7119.5294628228958</v>
      </c>
    </row>
    <row r="1618" spans="1:7" ht="16.5" thickBot="1">
      <c r="A1618" s="312">
        <v>0</v>
      </c>
      <c r="B1618" s="116"/>
      <c r="C1618" s="115"/>
      <c r="D1618" s="117"/>
      <c r="E1618" s="565"/>
      <c r="F1618" s="566"/>
    </row>
    <row r="1619" spans="1:7" ht="60" customHeight="1" thickBot="1">
      <c r="A1619" s="311">
        <f>A1610+1</f>
        <v>184</v>
      </c>
      <c r="B1619" s="268" t="s">
        <v>1024</v>
      </c>
      <c r="C1619" s="269" t="s">
        <v>178</v>
      </c>
      <c r="D1619" s="270"/>
      <c r="E1619" s="271"/>
      <c r="F1619" s="574">
        <f>ROUND(SUM(F1620:F1627),0)</f>
        <v>72117</v>
      </c>
      <c r="G1619" s="28" t="s">
        <v>1400</v>
      </c>
    </row>
    <row r="1620" spans="1:7">
      <c r="A1620" s="312">
        <v>0</v>
      </c>
      <c r="B1620" s="116" t="s">
        <v>44</v>
      </c>
      <c r="C1620" s="217" t="s">
        <v>178</v>
      </c>
      <c r="D1620" s="117">
        <v>1.1100000000000001</v>
      </c>
      <c r="E1620" s="565">
        <f>VLOOKUP(B1620,INSUMOS!$B$8:$D$1012,3,FALSE)</f>
        <v>21990</v>
      </c>
      <c r="F1620" s="566">
        <f t="shared" ref="F1620:F1625" si="76">+D1620*E1620</f>
        <v>24408.9</v>
      </c>
    </row>
    <row r="1621" spans="1:7">
      <c r="A1621" s="312">
        <v>0</v>
      </c>
      <c r="B1621" s="116" t="s">
        <v>1427</v>
      </c>
      <c r="C1621" s="217" t="s">
        <v>288</v>
      </c>
      <c r="D1621" s="120">
        <v>0.11</v>
      </c>
      <c r="E1621" s="565">
        <f>VLOOKUP(B1621,INSUMOS!$B$8:$D$1012,3,FALSE)</f>
        <v>50323.909999999996</v>
      </c>
      <c r="F1621" s="566">
        <f t="shared" si="76"/>
        <v>5535.6300999999994</v>
      </c>
      <c r="G1621" s="28" t="s">
        <v>1400</v>
      </c>
    </row>
    <row r="1622" spans="1:7" ht="24.75" customHeight="1">
      <c r="A1622" s="312">
        <v>0</v>
      </c>
      <c r="B1622" s="116" t="s">
        <v>1419</v>
      </c>
      <c r="C1622" s="217" t="s">
        <v>288</v>
      </c>
      <c r="D1622" s="117">
        <v>0.8</v>
      </c>
      <c r="E1622" s="565">
        <f>VLOOKUP(B1622,INSUMOS!$B$8:$D$1012,3,FALSE)</f>
        <v>25061.399999999998</v>
      </c>
      <c r="F1622" s="566">
        <f t="shared" si="76"/>
        <v>20049.12</v>
      </c>
      <c r="G1622" s="28" t="s">
        <v>1400</v>
      </c>
    </row>
    <row r="1623" spans="1:7" ht="24.75" customHeight="1">
      <c r="A1623" s="312"/>
      <c r="B1623" s="213" t="s">
        <v>1496</v>
      </c>
      <c r="C1623" s="217" t="s">
        <v>76</v>
      </c>
      <c r="D1623" s="237">
        <v>0.05</v>
      </c>
      <c r="E1623" s="569">
        <f>VLOOKUP(B1623,INSUMOS!$B$8:$D$1012,3,FALSE)</f>
        <v>45000</v>
      </c>
      <c r="F1623" s="566">
        <f t="shared" si="76"/>
        <v>2250</v>
      </c>
    </row>
    <row r="1624" spans="1:7">
      <c r="A1624" s="320">
        <v>0</v>
      </c>
      <c r="B1624" s="292" t="s">
        <v>426</v>
      </c>
      <c r="C1624" s="338" t="s">
        <v>76</v>
      </c>
      <c r="D1624" s="322">
        <v>0.03</v>
      </c>
      <c r="E1624" s="567">
        <f>SUM(F1620:F1622)</f>
        <v>49993.650099999999</v>
      </c>
      <c r="F1624" s="567">
        <f t="shared" si="76"/>
        <v>1499.8095029999999</v>
      </c>
    </row>
    <row r="1625" spans="1:7">
      <c r="A1625" s="320">
        <v>0</v>
      </c>
      <c r="B1625" s="292" t="s">
        <v>271</v>
      </c>
      <c r="C1625" s="338" t="s">
        <v>76</v>
      </c>
      <c r="D1625" s="322">
        <v>0.03</v>
      </c>
      <c r="E1625" s="567">
        <f>SUM(F1620:F1624)</f>
        <v>53743.459602999996</v>
      </c>
      <c r="F1625" s="567">
        <f t="shared" si="76"/>
        <v>1612.3037880899999</v>
      </c>
    </row>
    <row r="1626" spans="1:7">
      <c r="A1626" s="320">
        <v>0</v>
      </c>
      <c r="B1626" s="292" t="s">
        <v>113</v>
      </c>
      <c r="C1626" s="338" t="s">
        <v>570</v>
      </c>
      <c r="D1626" s="322">
        <v>0.03</v>
      </c>
      <c r="E1626" s="567">
        <f>+F1627</f>
        <v>16273.210200738049</v>
      </c>
      <c r="F1626" s="567">
        <f>(D1626*E1626)</f>
        <v>488.19630602214147</v>
      </c>
    </row>
    <row r="1627" spans="1:7">
      <c r="A1627" s="312">
        <v>0</v>
      </c>
      <c r="B1627" s="116" t="s">
        <v>9</v>
      </c>
      <c r="C1627" s="217" t="s">
        <v>1593</v>
      </c>
      <c r="D1627" s="117">
        <v>0.4</v>
      </c>
      <c r="E1627" s="565">
        <f>VLOOKUP(B1627,INSUMOS!$B$8:$D$1012,3,FALSE)</f>
        <v>40683.025501845121</v>
      </c>
      <c r="F1627" s="570">
        <f>+D1627*E1627</f>
        <v>16273.210200738049</v>
      </c>
    </row>
    <row r="1628" spans="1:7" ht="16.5" thickBot="1">
      <c r="A1628" s="312">
        <v>0</v>
      </c>
      <c r="B1628" s="116"/>
      <c r="C1628" s="115"/>
      <c r="D1628" s="117"/>
      <c r="E1628" s="565"/>
      <c r="F1628" s="566"/>
    </row>
    <row r="1629" spans="1:7" ht="63.75" thickBot="1">
      <c r="A1629" s="311">
        <f>A1619+1</f>
        <v>185</v>
      </c>
      <c r="B1629" s="268" t="s">
        <v>1155</v>
      </c>
      <c r="C1629" s="269" t="s">
        <v>13</v>
      </c>
      <c r="D1629" s="270"/>
      <c r="E1629" s="271"/>
      <c r="F1629" s="573">
        <f>ROUND(SUM(F1630:F1636),0)</f>
        <v>50339</v>
      </c>
      <c r="G1629" s="28" t="s">
        <v>1163</v>
      </c>
    </row>
    <row r="1630" spans="1:7">
      <c r="A1630" s="312">
        <v>0</v>
      </c>
      <c r="B1630" s="116" t="s">
        <v>44</v>
      </c>
      <c r="C1630" s="217" t="s">
        <v>178</v>
      </c>
      <c r="D1630" s="117">
        <v>1</v>
      </c>
      <c r="E1630" s="565">
        <f>VLOOKUP(B1630,INSUMOS!$B$8:$D$1012,3,FALSE)</f>
        <v>21990</v>
      </c>
      <c r="F1630" s="566">
        <f>+D1630*E1630</f>
        <v>21990</v>
      </c>
    </row>
    <row r="1631" spans="1:7">
      <c r="A1631" s="312">
        <v>0</v>
      </c>
      <c r="B1631" s="181" t="s">
        <v>1427</v>
      </c>
      <c r="C1631" s="217" t="s">
        <v>288</v>
      </c>
      <c r="D1631" s="120">
        <v>3.2000000000000001E-2</v>
      </c>
      <c r="E1631" s="565">
        <f>VLOOKUP(B1631,INSUMOS!$B$8:$D$1012,3,FALSE)</f>
        <v>50323.909999999996</v>
      </c>
      <c r="F1631" s="566">
        <f>+D1631*E1631</f>
        <v>1610.3651199999999</v>
      </c>
    </row>
    <row r="1632" spans="1:7" ht="23.25" customHeight="1">
      <c r="A1632" s="312">
        <v>0</v>
      </c>
      <c r="B1632" s="181" t="s">
        <v>1419</v>
      </c>
      <c r="C1632" s="217" t="s">
        <v>288</v>
      </c>
      <c r="D1632" s="117">
        <v>0.4</v>
      </c>
      <c r="E1632" s="565">
        <f>VLOOKUP(B1632,INSUMOS!$B$8:$D$1012,3,FALSE)</f>
        <v>25061.399999999998</v>
      </c>
      <c r="F1632" s="566">
        <f>+D1632*E1632</f>
        <v>10024.56</v>
      </c>
    </row>
    <row r="1633" spans="1:7">
      <c r="A1633" s="320">
        <v>0</v>
      </c>
      <c r="B1633" s="292" t="s">
        <v>426</v>
      </c>
      <c r="C1633" s="338" t="s">
        <v>76</v>
      </c>
      <c r="D1633" s="322">
        <v>0.03</v>
      </c>
      <c r="E1633" s="567">
        <f>SUM(F1630:F1632)</f>
        <v>33624.92512</v>
      </c>
      <c r="F1633" s="567">
        <f>+D1633*E1633</f>
        <v>1008.7477536</v>
      </c>
    </row>
    <row r="1634" spans="1:7">
      <c r="A1634" s="320">
        <v>0</v>
      </c>
      <c r="B1634" s="292" t="s">
        <v>271</v>
      </c>
      <c r="C1634" s="338" t="s">
        <v>76</v>
      </c>
      <c r="D1634" s="322">
        <v>0.03</v>
      </c>
      <c r="E1634" s="567">
        <f>SUM(F1630:F1633)</f>
        <v>34633.6728736</v>
      </c>
      <c r="F1634" s="567">
        <f>+D1634*E1634</f>
        <v>1039.0101862080001</v>
      </c>
    </row>
    <row r="1635" spans="1:7">
      <c r="A1635" s="320">
        <v>0</v>
      </c>
      <c r="B1635" s="292" t="s">
        <v>113</v>
      </c>
      <c r="C1635" s="338" t="s">
        <v>570</v>
      </c>
      <c r="D1635" s="322">
        <v>0.03</v>
      </c>
      <c r="E1635" s="567">
        <f>+F1636</f>
        <v>14239.058925645792</v>
      </c>
      <c r="F1635" s="567">
        <f>(D1635*E1635)</f>
        <v>427.17176776937373</v>
      </c>
    </row>
    <row r="1636" spans="1:7">
      <c r="A1636" s="312">
        <v>0</v>
      </c>
      <c r="B1636" s="116" t="s">
        <v>9</v>
      </c>
      <c r="C1636" s="217" t="s">
        <v>1593</v>
      </c>
      <c r="D1636" s="117">
        <f>0.35</f>
        <v>0.35</v>
      </c>
      <c r="E1636" s="565">
        <f>VLOOKUP(B1636,INSUMOS!$B$8:$D$1012,3,FALSE)</f>
        <v>40683.025501845121</v>
      </c>
      <c r="F1636" s="566">
        <f>+D1636*E1636</f>
        <v>14239.058925645792</v>
      </c>
    </row>
    <row r="1637" spans="1:7" ht="16.5" thickBot="1">
      <c r="A1637" s="312">
        <v>0</v>
      </c>
      <c r="B1637" s="116"/>
      <c r="C1637" s="115"/>
      <c r="D1637" s="117"/>
      <c r="E1637" s="565"/>
      <c r="F1637" s="566"/>
    </row>
    <row r="1638" spans="1:7" ht="50.25" customHeight="1" thickBot="1">
      <c r="A1638" s="311">
        <f>A1629+1</f>
        <v>186</v>
      </c>
      <c r="B1638" s="268" t="s">
        <v>89</v>
      </c>
      <c r="C1638" s="269" t="s">
        <v>13</v>
      </c>
      <c r="D1638" s="270"/>
      <c r="E1638" s="271"/>
      <c r="F1638" s="573">
        <f>ROUND(SUM(F1639:F1646),0)</f>
        <v>37909</v>
      </c>
      <c r="G1638" s="28" t="s">
        <v>1163</v>
      </c>
    </row>
    <row r="1639" spans="1:7">
      <c r="A1639" s="312">
        <v>0</v>
      </c>
      <c r="B1639" s="116" t="s">
        <v>20</v>
      </c>
      <c r="C1639" s="217" t="s">
        <v>16</v>
      </c>
      <c r="D1639" s="117">
        <v>9</v>
      </c>
      <c r="E1639" s="565">
        <f>VLOOKUP(B1639,INSUMOS!$B$8:$D$1012,3,FALSE)</f>
        <v>1012</v>
      </c>
      <c r="F1639" s="566">
        <f t="shared" ref="F1639:F1644" si="77">+D1639*E1639</f>
        <v>9108</v>
      </c>
    </row>
    <row r="1640" spans="1:7">
      <c r="A1640" s="312">
        <v>0</v>
      </c>
      <c r="B1640" s="116" t="s">
        <v>67</v>
      </c>
      <c r="C1640" s="217" t="s">
        <v>180</v>
      </c>
      <c r="D1640" s="120">
        <v>4.0000000000000001E-3</v>
      </c>
      <c r="E1640" s="565">
        <f>VLOOKUP(B1640,INSUMOS!$B$8:$D$1012,3,FALSE)</f>
        <v>535140</v>
      </c>
      <c r="F1640" s="566">
        <f t="shared" si="77"/>
        <v>2140.56</v>
      </c>
    </row>
    <row r="1641" spans="1:7">
      <c r="A1641" s="312">
        <v>0</v>
      </c>
      <c r="B1641" s="116" t="s">
        <v>33</v>
      </c>
      <c r="C1641" s="217" t="s">
        <v>180</v>
      </c>
      <c r="D1641" s="117">
        <v>8.0000000000000019E-3</v>
      </c>
      <c r="E1641" s="565">
        <f>VLOOKUP(B1641,INSUMOS!$B$8:$D$1012,3,FALSE)</f>
        <v>662082</v>
      </c>
      <c r="F1641" s="566">
        <f t="shared" si="77"/>
        <v>5296.6560000000009</v>
      </c>
    </row>
    <row r="1642" spans="1:7">
      <c r="A1642" s="320">
        <v>0</v>
      </c>
      <c r="B1642" s="292" t="s">
        <v>426</v>
      </c>
      <c r="C1642" s="338" t="s">
        <v>76</v>
      </c>
      <c r="D1642" s="322">
        <v>0.03</v>
      </c>
      <c r="E1642" s="567">
        <f>SUM(F1639:F1641)</f>
        <v>16545.216</v>
      </c>
      <c r="F1642" s="567">
        <f t="shared" si="77"/>
        <v>496.35647999999998</v>
      </c>
    </row>
    <row r="1643" spans="1:7">
      <c r="A1643" s="320">
        <v>0</v>
      </c>
      <c r="B1643" s="292" t="s">
        <v>271</v>
      </c>
      <c r="C1643" s="338" t="s">
        <v>76</v>
      </c>
      <c r="D1643" s="322">
        <v>0.03</v>
      </c>
      <c r="E1643" s="567">
        <f>SUM(F1639:F1642)</f>
        <v>17041.572479999999</v>
      </c>
      <c r="F1643" s="567">
        <f t="shared" si="77"/>
        <v>511.24717439999995</v>
      </c>
    </row>
    <row r="1644" spans="1:7">
      <c r="A1644" s="312">
        <v>0</v>
      </c>
      <c r="B1644" s="181" t="s">
        <v>1530</v>
      </c>
      <c r="C1644" s="218" t="s">
        <v>310</v>
      </c>
      <c r="D1644" s="117">
        <v>0.5</v>
      </c>
      <c r="E1644" s="565">
        <f>VLOOKUP(B1644,INSUMOS!$B$8:$D$1012,3,FALSE)</f>
        <v>3000</v>
      </c>
      <c r="F1644" s="566">
        <f t="shared" si="77"/>
        <v>1500</v>
      </c>
    </row>
    <row r="1645" spans="1:7">
      <c r="A1645" s="320">
        <v>0</v>
      </c>
      <c r="B1645" s="292" t="s">
        <v>11</v>
      </c>
      <c r="C1645" s="338" t="s">
        <v>570</v>
      </c>
      <c r="D1645" s="322">
        <v>0.03</v>
      </c>
      <c r="E1645" s="567">
        <f>+F1646</f>
        <v>18307.361475830305</v>
      </c>
      <c r="F1645" s="567">
        <f>(D1645*E1645)</f>
        <v>549.22084427490915</v>
      </c>
    </row>
    <row r="1646" spans="1:7">
      <c r="A1646" s="312">
        <v>0</v>
      </c>
      <c r="B1646" s="116" t="s">
        <v>9</v>
      </c>
      <c r="C1646" s="217" t="s">
        <v>1593</v>
      </c>
      <c r="D1646" s="117">
        <f>0.45</f>
        <v>0.45</v>
      </c>
      <c r="E1646" s="565">
        <f>VLOOKUP(B1646,INSUMOS!$B$8:$D$1012,3,FALSE)</f>
        <v>40683.025501845121</v>
      </c>
      <c r="F1646" s="566">
        <f>+D1646*E1646</f>
        <v>18307.361475830305</v>
      </c>
    </row>
    <row r="1647" spans="1:7" ht="16.5" thickBot="1">
      <c r="A1647" s="312">
        <v>0</v>
      </c>
      <c r="B1647" s="116"/>
      <c r="C1647" s="115"/>
      <c r="D1647" s="117"/>
      <c r="E1647" s="565"/>
      <c r="F1647" s="566"/>
    </row>
    <row r="1648" spans="1:7" ht="46.5" customHeight="1" thickBot="1">
      <c r="A1648" s="311">
        <f>A1638+1</f>
        <v>187</v>
      </c>
      <c r="B1648" s="268" t="s">
        <v>90</v>
      </c>
      <c r="C1648" s="269" t="s">
        <v>178</v>
      </c>
      <c r="D1648" s="270"/>
      <c r="E1648" s="271"/>
      <c r="F1648" s="573">
        <f>ROUND(SUM(F1649:F1657),0)</f>
        <v>46049</v>
      </c>
      <c r="G1648" s="28" t="s">
        <v>1345</v>
      </c>
    </row>
    <row r="1649" spans="1:7">
      <c r="A1649" s="312">
        <v>0</v>
      </c>
      <c r="B1649" s="116" t="str">
        <f>INSUMOS!B199</f>
        <v>LAM. ICOPOR LISA 1 X 1 X 20MM</v>
      </c>
      <c r="C1649" s="217" t="s">
        <v>178</v>
      </c>
      <c r="D1649" s="117">
        <v>1.32</v>
      </c>
      <c r="E1649" s="565">
        <f>VLOOKUP(B1649,INSUMOS!$B$8:$D$1012,3,FALSE)</f>
        <v>8485</v>
      </c>
      <c r="F1649" s="566">
        <f>+D1649*E1649</f>
        <v>11200.2</v>
      </c>
      <c r="G1649" s="28" t="s">
        <v>1163</v>
      </c>
    </row>
    <row r="1650" spans="1:7">
      <c r="A1650" s="312">
        <v>0</v>
      </c>
      <c r="B1650" s="116" t="s">
        <v>287</v>
      </c>
      <c r="C1650" s="217" t="s">
        <v>13</v>
      </c>
      <c r="D1650" s="117">
        <v>2.41</v>
      </c>
      <c r="E1650" s="565">
        <f>VLOOKUP(B1650,INSUMOS!$B$8:$D$1012,3,FALSE)</f>
        <v>1250</v>
      </c>
      <c r="F1650" s="566">
        <f t="shared" ref="F1650:F1655" si="78">+D1650*E1650</f>
        <v>3012.5</v>
      </c>
    </row>
    <row r="1651" spans="1:7">
      <c r="A1651" s="312">
        <v>0</v>
      </c>
      <c r="B1651" s="116" t="s">
        <v>785</v>
      </c>
      <c r="C1651" s="217" t="s">
        <v>13</v>
      </c>
      <c r="D1651" s="117">
        <v>1.1000000000000001</v>
      </c>
      <c r="E1651" s="565">
        <f>VLOOKUP(B1651,INSUMOS!$B$8:$D$1012,3,FALSE)</f>
        <v>1250</v>
      </c>
      <c r="F1651" s="566">
        <f t="shared" si="78"/>
        <v>1375</v>
      </c>
    </row>
    <row r="1652" spans="1:7">
      <c r="A1652" s="312">
        <v>0</v>
      </c>
      <c r="B1652" s="116" t="s">
        <v>1406</v>
      </c>
      <c r="C1652" s="217" t="s">
        <v>288</v>
      </c>
      <c r="D1652" s="117">
        <v>0.1</v>
      </c>
      <c r="E1652" s="565">
        <f>VLOOKUP(B1652,INSUMOS!$B$8:$D$1012,3,FALSE)</f>
        <v>9697.6431999999986</v>
      </c>
      <c r="F1652" s="566">
        <f t="shared" si="78"/>
        <v>969.76431999999988</v>
      </c>
    </row>
    <row r="1653" spans="1:7">
      <c r="A1653" s="320">
        <v>0</v>
      </c>
      <c r="B1653" s="292" t="s">
        <v>426</v>
      </c>
      <c r="C1653" s="338" t="s">
        <v>76</v>
      </c>
      <c r="D1653" s="322">
        <v>0.05</v>
      </c>
      <c r="E1653" s="567">
        <f>SUM(F1649:F1652)</f>
        <v>16557.464319999999</v>
      </c>
      <c r="F1653" s="567">
        <f t="shared" si="78"/>
        <v>827.87321599999996</v>
      </c>
    </row>
    <row r="1654" spans="1:7">
      <c r="A1654" s="320">
        <v>0</v>
      </c>
      <c r="B1654" s="292" t="s">
        <v>271</v>
      </c>
      <c r="C1654" s="338" t="s">
        <v>76</v>
      </c>
      <c r="D1654" s="322">
        <v>0.03</v>
      </c>
      <c r="E1654" s="567">
        <f>SUM(F1649:F1653)</f>
        <v>17385.337535999999</v>
      </c>
      <c r="F1654" s="567">
        <f>+D1654*E1654</f>
        <v>521.56012607999992</v>
      </c>
    </row>
    <row r="1655" spans="1:7">
      <c r="A1655" s="312">
        <v>0</v>
      </c>
      <c r="B1655" s="181" t="s">
        <v>1530</v>
      </c>
      <c r="C1655" s="218" t="s">
        <v>310</v>
      </c>
      <c r="D1655" s="117">
        <v>1</v>
      </c>
      <c r="E1655" s="565">
        <f>VLOOKUP(B1655,INSUMOS!$B$8:$D$1012,3,FALSE)</f>
        <v>3000</v>
      </c>
      <c r="F1655" s="566">
        <f t="shared" si="78"/>
        <v>3000</v>
      </c>
    </row>
    <row r="1656" spans="1:7">
      <c r="A1656" s="320">
        <v>0</v>
      </c>
      <c r="B1656" s="292" t="s">
        <v>11</v>
      </c>
      <c r="C1656" s="338" t="s">
        <v>570</v>
      </c>
      <c r="D1656" s="322">
        <v>0.03</v>
      </c>
      <c r="E1656" s="567">
        <f>+F1657</f>
        <v>24409.815301107072</v>
      </c>
      <c r="F1656" s="567">
        <f>(D1656*E1656)</f>
        <v>732.29445903321209</v>
      </c>
    </row>
    <row r="1657" spans="1:7">
      <c r="A1657" s="312">
        <v>0</v>
      </c>
      <c r="B1657" s="116" t="s">
        <v>9</v>
      </c>
      <c r="C1657" s="217" t="s">
        <v>1593</v>
      </c>
      <c r="D1657" s="117">
        <f>0.6</f>
        <v>0.6</v>
      </c>
      <c r="E1657" s="565">
        <f>VLOOKUP(B1657,INSUMOS!$B$8:$D$1012,3,FALSE)</f>
        <v>40683.025501845121</v>
      </c>
      <c r="F1657" s="566">
        <f>+D1657*E1657</f>
        <v>24409.815301107072</v>
      </c>
    </row>
    <row r="1658" spans="1:7" ht="16.5" thickBot="1">
      <c r="A1658" s="312">
        <v>0</v>
      </c>
      <c r="B1658" s="116"/>
      <c r="C1658" s="115"/>
      <c r="D1658" s="117"/>
      <c r="E1658" s="565"/>
      <c r="F1658" s="566"/>
    </row>
    <row r="1659" spans="1:7" ht="48" thickBot="1">
      <c r="A1659" s="311">
        <f>A1648+1</f>
        <v>188</v>
      </c>
      <c r="B1659" s="268" t="s">
        <v>1515</v>
      </c>
      <c r="C1659" s="269" t="s">
        <v>178</v>
      </c>
      <c r="D1659" s="270"/>
      <c r="E1659" s="271"/>
      <c r="F1659" s="573">
        <f>ROUND(SUM(F1660:F1675),0)</f>
        <v>154001</v>
      </c>
      <c r="G1659" s="28" t="s">
        <v>1163</v>
      </c>
    </row>
    <row r="1660" spans="1:7">
      <c r="A1660" s="312">
        <v>0</v>
      </c>
      <c r="B1660" s="94" t="s">
        <v>1338</v>
      </c>
      <c r="C1660" s="217" t="s">
        <v>16</v>
      </c>
      <c r="D1660" s="117">
        <v>0.36</v>
      </c>
      <c r="E1660" s="566">
        <f>VLOOKUP(B1660,INSUMOS!$B$8:$D$1012,3,FALSE)</f>
        <v>103768</v>
      </c>
      <c r="F1660" s="566">
        <f t="shared" ref="F1660:F1670" si="79">+D1660*E1660</f>
        <v>37356.479999999996</v>
      </c>
      <c r="G1660" s="28" t="s">
        <v>1163</v>
      </c>
    </row>
    <row r="1661" spans="1:7">
      <c r="A1661" s="312">
        <v>0</v>
      </c>
      <c r="B1661" s="181" t="s">
        <v>1151</v>
      </c>
      <c r="C1661" s="217" t="s">
        <v>16</v>
      </c>
      <c r="D1661" s="117">
        <v>0.33</v>
      </c>
      <c r="E1661" s="565">
        <f>VLOOKUP(B1661,INSUMOS!$B$8:$D$1012,3,FALSE)</f>
        <v>3100</v>
      </c>
      <c r="F1661" s="566">
        <f t="shared" si="79"/>
        <v>1023</v>
      </c>
    </row>
    <row r="1662" spans="1:7">
      <c r="A1662" s="312">
        <v>0</v>
      </c>
      <c r="B1662" s="116" t="s">
        <v>1430</v>
      </c>
      <c r="C1662" s="217" t="s">
        <v>16</v>
      </c>
      <c r="D1662" s="117">
        <v>0.62</v>
      </c>
      <c r="E1662" s="565">
        <f>VLOOKUP(B1662,INSUMOS!$B$8:$D$1012,3,FALSE)</f>
        <v>4900</v>
      </c>
      <c r="F1662" s="566">
        <f t="shared" si="79"/>
        <v>3038</v>
      </c>
    </row>
    <row r="1663" spans="1:7">
      <c r="A1663" s="312">
        <v>0</v>
      </c>
      <c r="B1663" s="181" t="s">
        <v>1152</v>
      </c>
      <c r="C1663" s="217" t="s">
        <v>16</v>
      </c>
      <c r="D1663" s="117">
        <v>0.67</v>
      </c>
      <c r="E1663" s="565">
        <f>VLOOKUP(B1663,INSUMOS!$B$8:$D$1012,3,FALSE)</f>
        <v>2100</v>
      </c>
      <c r="F1663" s="566">
        <f t="shared" si="79"/>
        <v>1407</v>
      </c>
    </row>
    <row r="1664" spans="1:7">
      <c r="A1664" s="312">
        <v>0</v>
      </c>
      <c r="B1664" s="116" t="s">
        <v>1150</v>
      </c>
      <c r="C1664" s="115" t="s">
        <v>798</v>
      </c>
      <c r="D1664" s="117">
        <v>0.18</v>
      </c>
      <c r="E1664" s="565">
        <f>VLOOKUP(B1664,INSUMOS!$B$8:$D$1012,3,FALSE)</f>
        <v>140000</v>
      </c>
      <c r="F1664" s="566">
        <f t="shared" si="79"/>
        <v>25200</v>
      </c>
    </row>
    <row r="1665" spans="1:11">
      <c r="A1665" s="312">
        <v>0</v>
      </c>
      <c r="B1665" s="116" t="s">
        <v>1148</v>
      </c>
      <c r="C1665" s="217" t="s">
        <v>16</v>
      </c>
      <c r="D1665" s="117">
        <v>10</v>
      </c>
      <c r="E1665" s="565">
        <f>VLOOKUP(B1665,INSUMOS!$B$8:$D$1012,3,FALSE)</f>
        <v>50</v>
      </c>
      <c r="F1665" s="566">
        <f t="shared" si="79"/>
        <v>500</v>
      </c>
    </row>
    <row r="1666" spans="1:11">
      <c r="A1666" s="312">
        <v>0</v>
      </c>
      <c r="B1666" s="116" t="s">
        <v>1149</v>
      </c>
      <c r="C1666" s="217" t="s">
        <v>16</v>
      </c>
      <c r="D1666" s="117">
        <v>10</v>
      </c>
      <c r="E1666" s="565">
        <f>VLOOKUP(B1666,INSUMOS!$B$8:$D$1012,3,FALSE)</f>
        <v>70</v>
      </c>
      <c r="F1666" s="566">
        <f t="shared" si="79"/>
        <v>700</v>
      </c>
    </row>
    <row r="1667" spans="1:11">
      <c r="A1667" s="312">
        <v>0</v>
      </c>
      <c r="B1667" s="116" t="s">
        <v>1431</v>
      </c>
      <c r="C1667" s="217" t="s">
        <v>16</v>
      </c>
      <c r="D1667" s="117">
        <v>0.04</v>
      </c>
      <c r="E1667" s="565">
        <f>VLOOKUP(B1667,INSUMOS!$B$8:$D$1012,3,FALSE)</f>
        <v>8687</v>
      </c>
      <c r="F1667" s="566">
        <f t="shared" si="79"/>
        <v>347.48</v>
      </c>
    </row>
    <row r="1668" spans="1:11">
      <c r="A1668" s="312">
        <v>0</v>
      </c>
      <c r="B1668" s="116" t="s">
        <v>1239</v>
      </c>
      <c r="C1668" s="217" t="s">
        <v>16</v>
      </c>
      <c r="D1668" s="117">
        <v>0.04</v>
      </c>
      <c r="E1668" s="565">
        <f>VLOOKUP(B1668,INSUMOS!$B$8:$D$1012,3,FALSE)</f>
        <v>1739.9999999999998</v>
      </c>
      <c r="F1668" s="566">
        <f t="shared" si="79"/>
        <v>69.599999999999994</v>
      </c>
    </row>
    <row r="1669" spans="1:11">
      <c r="A1669" s="312">
        <v>0</v>
      </c>
      <c r="B1669" s="181" t="s">
        <v>885</v>
      </c>
      <c r="C1669" s="217" t="s">
        <v>191</v>
      </c>
      <c r="D1669" s="117">
        <v>0.09</v>
      </c>
      <c r="E1669" s="565">
        <f>VLOOKUP(B1669,INSUMOS!$B$8:$D$1012,3,FALSE)</f>
        <v>48653</v>
      </c>
      <c r="F1669" s="566">
        <f t="shared" si="79"/>
        <v>4378.7699999999995</v>
      </c>
    </row>
    <row r="1670" spans="1:11">
      <c r="A1670" s="312">
        <v>0</v>
      </c>
      <c r="B1670" s="116" t="s">
        <v>800</v>
      </c>
      <c r="C1670" s="217" t="s">
        <v>1595</v>
      </c>
      <c r="D1670" s="117">
        <v>0.03</v>
      </c>
      <c r="E1670" s="565">
        <f>VLOOKUP(B1670,INSUMOS!$B$8:$D$1012,3,FALSE)</f>
        <v>8467</v>
      </c>
      <c r="F1670" s="566">
        <f t="shared" si="79"/>
        <v>254.01</v>
      </c>
    </row>
    <row r="1671" spans="1:11">
      <c r="A1671" s="320">
        <v>0</v>
      </c>
      <c r="B1671" s="292" t="s">
        <v>426</v>
      </c>
      <c r="C1671" s="338" t="s">
        <v>76</v>
      </c>
      <c r="D1671" s="322">
        <v>0.08</v>
      </c>
      <c r="E1671" s="567">
        <f>SUM(F1660:F1670)</f>
        <v>74274.34</v>
      </c>
      <c r="F1671" s="567">
        <f>+D1671*E1671</f>
        <v>5941.9471999999996</v>
      </c>
    </row>
    <row r="1672" spans="1:11">
      <c r="A1672" s="320">
        <v>0</v>
      </c>
      <c r="B1672" s="292" t="s">
        <v>271</v>
      </c>
      <c r="C1672" s="338" t="s">
        <v>76</v>
      </c>
      <c r="D1672" s="237">
        <v>0.03</v>
      </c>
      <c r="E1672" s="567">
        <f>SUM(F1660:F1671)</f>
        <v>80216.287199999992</v>
      </c>
      <c r="F1672" s="567">
        <f>+D1672*E1672</f>
        <v>2406.4886159999996</v>
      </c>
    </row>
    <row r="1673" spans="1:11">
      <c r="A1673" s="312">
        <v>0</v>
      </c>
      <c r="B1673" s="181" t="s">
        <v>1530</v>
      </c>
      <c r="C1673" s="218" t="s">
        <v>310</v>
      </c>
      <c r="D1673" s="117">
        <v>1.5</v>
      </c>
      <c r="E1673" s="565">
        <f>VLOOKUP(B1673,INSUMOS!$B$8:$D$1012,3,FALSE)</f>
        <v>3000</v>
      </c>
      <c r="F1673" s="566">
        <f>+D1673*E1673</f>
        <v>4500</v>
      </c>
    </row>
    <row r="1674" spans="1:11">
      <c r="A1674" s="320">
        <v>0</v>
      </c>
      <c r="B1674" s="292" t="s">
        <v>11</v>
      </c>
      <c r="C1674" s="338" t="s">
        <v>570</v>
      </c>
      <c r="D1674" s="322">
        <v>0.03</v>
      </c>
      <c r="E1674" s="567">
        <f>+F1675</f>
        <v>64930.108700944802</v>
      </c>
      <c r="F1674" s="567">
        <f>(D1674*E1674)</f>
        <v>1947.9032610283439</v>
      </c>
    </row>
    <row r="1675" spans="1:11">
      <c r="A1675" s="312">
        <v>0</v>
      </c>
      <c r="B1675" s="116" t="s">
        <v>102</v>
      </c>
      <c r="C1675" s="217" t="s">
        <v>1593</v>
      </c>
      <c r="D1675" s="117">
        <v>1.33</v>
      </c>
      <c r="E1675" s="565">
        <f>VLOOKUP(B1675,INSUMOS!$B$8:$D$1012,3,FALSE)</f>
        <v>48819.630602214136</v>
      </c>
      <c r="F1675" s="566">
        <f>+D1675*E1675</f>
        <v>64930.108700944802</v>
      </c>
      <c r="G1675" s="28" t="s">
        <v>1464</v>
      </c>
    </row>
    <row r="1676" spans="1:11" ht="16.5" thickBot="1">
      <c r="A1676" s="312">
        <v>0</v>
      </c>
      <c r="B1676" s="116"/>
      <c r="C1676" s="115"/>
      <c r="D1676" s="117"/>
      <c r="E1676" s="565"/>
      <c r="F1676" s="566"/>
    </row>
    <row r="1677" spans="1:11" s="297" customFormat="1" ht="50.25" customHeight="1" thickBot="1">
      <c r="A1677" s="311">
        <f>A1659+1</f>
        <v>189</v>
      </c>
      <c r="B1677" s="268" t="s">
        <v>1308</v>
      </c>
      <c r="C1677" s="269" t="s">
        <v>178</v>
      </c>
      <c r="D1677" s="270"/>
      <c r="E1677" s="271"/>
      <c r="F1677" s="573">
        <f>ROUND(SUM(F1678:F1693),0)</f>
        <v>87612</v>
      </c>
      <c r="G1677" s="28" t="s">
        <v>1163</v>
      </c>
      <c r="H1677" s="295"/>
      <c r="I1677" s="296"/>
      <c r="J1677" s="296"/>
      <c r="K1677" s="296"/>
    </row>
    <row r="1678" spans="1:11" ht="30" customHeight="1">
      <c r="A1678" s="312">
        <v>0</v>
      </c>
      <c r="B1678" s="116" t="str">
        <f>INSUMOS!B204</f>
        <v>LAMINA DRY-WALL PLANO NACIONAL 1/2 1.22 X 2.44</v>
      </c>
      <c r="C1678" s="217" t="s">
        <v>16</v>
      </c>
      <c r="D1678" s="117">
        <v>0.36</v>
      </c>
      <c r="E1678" s="686">
        <f>VLOOKUP(B1678,INSUMOS!$B$8:$D$1012,3,FALSE)</f>
        <v>43500</v>
      </c>
      <c r="F1678" s="686">
        <f>+D1678*E1678</f>
        <v>15660</v>
      </c>
      <c r="G1678" s="28" t="s">
        <v>1163</v>
      </c>
    </row>
    <row r="1679" spans="1:11">
      <c r="A1679" s="312">
        <v>0</v>
      </c>
      <c r="B1679" s="181" t="s">
        <v>1151</v>
      </c>
      <c r="C1679" s="217" t="s">
        <v>16</v>
      </c>
      <c r="D1679" s="117">
        <v>0.33</v>
      </c>
      <c r="E1679" s="544">
        <f>VLOOKUP(B1679,INSUMOS!$B$8:$D$1012,3,FALSE)</f>
        <v>3100</v>
      </c>
      <c r="F1679" s="686">
        <f t="shared" ref="F1679:F1688" si="80">+D1679*E1679</f>
        <v>1023</v>
      </c>
    </row>
    <row r="1680" spans="1:11">
      <c r="A1680" s="312">
        <v>0</v>
      </c>
      <c r="B1680" s="116" t="s">
        <v>1430</v>
      </c>
      <c r="C1680" s="217" t="s">
        <v>16</v>
      </c>
      <c r="D1680" s="117">
        <v>0.62</v>
      </c>
      <c r="E1680" s="565">
        <f>VLOOKUP(B1680,INSUMOS!$B$8:$D$1012,3,FALSE)</f>
        <v>4900</v>
      </c>
      <c r="F1680" s="566">
        <f t="shared" si="80"/>
        <v>3038</v>
      </c>
    </row>
    <row r="1681" spans="1:9">
      <c r="A1681" s="312">
        <v>0</v>
      </c>
      <c r="B1681" s="181" t="s">
        <v>1151</v>
      </c>
      <c r="C1681" s="217" t="s">
        <v>16</v>
      </c>
      <c r="D1681" s="117">
        <v>0.67</v>
      </c>
      <c r="E1681" s="565">
        <f>VLOOKUP(B1681,INSUMOS!$B$8:$D$1012,3,FALSE)</f>
        <v>3100</v>
      </c>
      <c r="F1681" s="566">
        <f t="shared" si="80"/>
        <v>2077</v>
      </c>
    </row>
    <row r="1682" spans="1:9">
      <c r="A1682" s="312">
        <v>0</v>
      </c>
      <c r="B1682" s="116" t="s">
        <v>797</v>
      </c>
      <c r="C1682" s="115" t="s">
        <v>798</v>
      </c>
      <c r="D1682" s="117">
        <v>0.06</v>
      </c>
      <c r="E1682" s="565">
        <f>VLOOKUP(B1682,INSUMOS!$B$8:$D$1012,3,FALSE)</f>
        <v>37000</v>
      </c>
      <c r="F1682" s="566">
        <f t="shared" si="80"/>
        <v>2220</v>
      </c>
    </row>
    <row r="1683" spans="1:9">
      <c r="A1683" s="312">
        <v>0</v>
      </c>
      <c r="B1683" s="116" t="s">
        <v>1432</v>
      </c>
      <c r="C1683" s="217" t="s">
        <v>16</v>
      </c>
      <c r="D1683" s="117">
        <v>10</v>
      </c>
      <c r="E1683" s="565">
        <f>VLOOKUP(B1683,INSUMOS!$B$8:$D$1012,3,FALSE)</f>
        <v>55</v>
      </c>
      <c r="F1683" s="566">
        <f t="shared" si="80"/>
        <v>550</v>
      </c>
    </row>
    <row r="1684" spans="1:9">
      <c r="A1684" s="312">
        <v>0</v>
      </c>
      <c r="B1684" s="181" t="s">
        <v>1465</v>
      </c>
      <c r="C1684" s="217" t="s">
        <v>16</v>
      </c>
      <c r="D1684" s="117">
        <v>10</v>
      </c>
      <c r="E1684" s="565">
        <f>VLOOKUP(B1684,INSUMOS!$B$8:$D$1012,3,FALSE)</f>
        <v>40</v>
      </c>
      <c r="F1684" s="566">
        <f t="shared" si="80"/>
        <v>400</v>
      </c>
    </row>
    <row r="1685" spans="1:9">
      <c r="A1685" s="312">
        <v>0</v>
      </c>
      <c r="B1685" s="116" t="s">
        <v>799</v>
      </c>
      <c r="C1685" s="217" t="s">
        <v>16</v>
      </c>
      <c r="D1685" s="117">
        <v>0.04</v>
      </c>
      <c r="E1685" s="565">
        <f>VLOOKUP(B1685,INSUMOS!$B$8:$D$1012,3,FALSE)</f>
        <v>8500</v>
      </c>
      <c r="F1685" s="566">
        <f t="shared" si="80"/>
        <v>340</v>
      </c>
    </row>
    <row r="1686" spans="1:9">
      <c r="A1686" s="312">
        <v>0</v>
      </c>
      <c r="B1686" s="181" t="s">
        <v>1239</v>
      </c>
      <c r="C1686" s="217" t="s">
        <v>16</v>
      </c>
      <c r="D1686" s="117">
        <v>0.04</v>
      </c>
      <c r="E1686" s="565">
        <f>VLOOKUP(B1686,INSUMOS!$B$8:$D$1012,3,FALSE)</f>
        <v>1739.9999999999998</v>
      </c>
      <c r="F1686" s="566">
        <f t="shared" si="80"/>
        <v>69.599999999999994</v>
      </c>
    </row>
    <row r="1687" spans="1:9">
      <c r="A1687" s="312">
        <v>0</v>
      </c>
      <c r="B1687" s="116" t="s">
        <v>1433</v>
      </c>
      <c r="C1687" s="115" t="s">
        <v>798</v>
      </c>
      <c r="D1687" s="117">
        <v>0.02</v>
      </c>
      <c r="E1687" s="565">
        <f>VLOOKUP(B1687,INSUMOS!$B$8:$D$1012,3,FALSE)</f>
        <v>194901</v>
      </c>
      <c r="F1687" s="566">
        <f t="shared" si="80"/>
        <v>3898.02</v>
      </c>
    </row>
    <row r="1688" spans="1:9">
      <c r="A1688" s="312">
        <v>0</v>
      </c>
      <c r="B1688" s="116" t="s">
        <v>800</v>
      </c>
      <c r="C1688" s="217" t="s">
        <v>1595</v>
      </c>
      <c r="D1688" s="117">
        <v>0.03</v>
      </c>
      <c r="E1688" s="565">
        <f>VLOOKUP(B1688,INSUMOS!$B$8:$D$1012,3,FALSE)</f>
        <v>8467</v>
      </c>
      <c r="F1688" s="566">
        <f t="shared" si="80"/>
        <v>254.01</v>
      </c>
    </row>
    <row r="1689" spans="1:9">
      <c r="A1689" s="320">
        <v>0</v>
      </c>
      <c r="B1689" s="292" t="s">
        <v>426</v>
      </c>
      <c r="C1689" s="338" t="s">
        <v>76</v>
      </c>
      <c r="D1689" s="322">
        <v>0.08</v>
      </c>
      <c r="E1689" s="567">
        <f>SUM(F1678:F1687)</f>
        <v>29275.62</v>
      </c>
      <c r="F1689" s="567">
        <f>+D1689*E1689</f>
        <v>2342.0495999999998</v>
      </c>
    </row>
    <row r="1690" spans="1:9">
      <c r="A1690" s="320">
        <v>0</v>
      </c>
      <c r="B1690" s="292" t="s">
        <v>271</v>
      </c>
      <c r="C1690" s="338" t="s">
        <v>76</v>
      </c>
      <c r="D1690" s="322">
        <v>0.03</v>
      </c>
      <c r="E1690" s="567">
        <f>SUM(F1678:F1689)</f>
        <v>31871.679599999996</v>
      </c>
      <c r="F1690" s="567">
        <f>+D1690*E1690</f>
        <v>956.15038799999979</v>
      </c>
    </row>
    <row r="1691" spans="1:9">
      <c r="A1691" s="312">
        <v>0</v>
      </c>
      <c r="B1691" s="116" t="str">
        <f>INSUMOS!B869</f>
        <v>ANDAMIOS CON 1 PLANCHON</v>
      </c>
      <c r="C1691" s="218" t="s">
        <v>310</v>
      </c>
      <c r="D1691" s="117">
        <v>1.5</v>
      </c>
      <c r="E1691" s="565">
        <f>VLOOKUP(B1691,INSUMOS!$B$8:$D$1012,3,FALSE)</f>
        <v>3000</v>
      </c>
      <c r="F1691" s="566">
        <f>+D1691*E1691</f>
        <v>4500</v>
      </c>
    </row>
    <row r="1692" spans="1:9">
      <c r="A1692" s="320">
        <v>0</v>
      </c>
      <c r="B1692" s="292" t="s">
        <v>11</v>
      </c>
      <c r="C1692" s="338" t="s">
        <v>570</v>
      </c>
      <c r="D1692" s="322">
        <v>0.03</v>
      </c>
      <c r="E1692" s="567">
        <f>+F1693</f>
        <v>48819.630602214136</v>
      </c>
      <c r="F1692" s="567">
        <f>(D1692*E1692)</f>
        <v>1464.588918066424</v>
      </c>
    </row>
    <row r="1693" spans="1:9">
      <c r="A1693" s="312">
        <v>0</v>
      </c>
      <c r="B1693" s="116" t="s">
        <v>102</v>
      </c>
      <c r="C1693" s="217" t="s">
        <v>1593</v>
      </c>
      <c r="D1693" s="117">
        <v>1</v>
      </c>
      <c r="E1693" s="565">
        <f>VLOOKUP(B1693,INSUMOS!$B$8:$D$1012,3,FALSE)</f>
        <v>48819.630602214136</v>
      </c>
      <c r="F1693" s="566">
        <f>+D1693*E1693</f>
        <v>48819.630602214136</v>
      </c>
    </row>
    <row r="1694" spans="1:9" ht="16.5" thickBot="1">
      <c r="A1694" s="312">
        <v>0</v>
      </c>
      <c r="B1694" s="116"/>
      <c r="C1694" s="115"/>
      <c r="D1694" s="117"/>
      <c r="E1694" s="565"/>
      <c r="F1694" s="566"/>
      <c r="I1694" s="28"/>
    </row>
    <row r="1695" spans="1:9" ht="59.25" customHeight="1" thickBot="1">
      <c r="A1695" s="311">
        <f>A1677+1</f>
        <v>190</v>
      </c>
      <c r="B1695" s="268" t="s">
        <v>91</v>
      </c>
      <c r="C1695" s="269" t="s">
        <v>178</v>
      </c>
      <c r="D1695" s="270"/>
      <c r="E1695" s="271"/>
      <c r="F1695" s="573">
        <f>ROUND(SUM(F1696:F1703),0)</f>
        <v>107171</v>
      </c>
      <c r="G1695" s="28" t="s">
        <v>1345</v>
      </c>
    </row>
    <row r="1696" spans="1:9">
      <c r="A1696" s="312">
        <v>0</v>
      </c>
      <c r="B1696" s="116" t="s">
        <v>103</v>
      </c>
      <c r="C1696" s="217" t="s">
        <v>178</v>
      </c>
      <c r="D1696" s="117">
        <v>1</v>
      </c>
      <c r="E1696" s="566">
        <f>VLOOKUP(B1696,INSUMOS!$B$8:$D$1012,3,FALSE)</f>
        <v>19180</v>
      </c>
      <c r="F1696" s="566">
        <f t="shared" ref="F1696:F1701" si="81">+D1696*E1696</f>
        <v>19180</v>
      </c>
      <c r="G1696" s="28" t="s">
        <v>1345</v>
      </c>
    </row>
    <row r="1697" spans="1:8">
      <c r="A1697" s="312">
        <v>0</v>
      </c>
      <c r="B1697" s="116" t="s">
        <v>287</v>
      </c>
      <c r="C1697" s="217" t="s">
        <v>13</v>
      </c>
      <c r="D1697" s="117">
        <v>2.1</v>
      </c>
      <c r="E1697" s="565">
        <f>VLOOKUP(B1697,INSUMOS!$B$8:$D$1012,3,FALSE)</f>
        <v>1250</v>
      </c>
      <c r="F1697" s="566">
        <f t="shared" si="81"/>
        <v>2625</v>
      </c>
    </row>
    <row r="1698" spans="1:8">
      <c r="A1698" s="312">
        <v>0</v>
      </c>
      <c r="B1698" s="181" t="s">
        <v>1152</v>
      </c>
      <c r="C1698" s="217" t="s">
        <v>13</v>
      </c>
      <c r="D1698" s="117">
        <v>1.1000000000000001</v>
      </c>
      <c r="E1698" s="565">
        <f>VLOOKUP(B1698,INSUMOS!$B$8:$D$1012,3,FALSE)</f>
        <v>2100</v>
      </c>
      <c r="F1698" s="566">
        <f t="shared" si="81"/>
        <v>2310</v>
      </c>
    </row>
    <row r="1699" spans="1:8">
      <c r="A1699" s="320">
        <v>0</v>
      </c>
      <c r="B1699" s="292" t="s">
        <v>426</v>
      </c>
      <c r="C1699" s="338" t="s">
        <v>76</v>
      </c>
      <c r="D1699" s="322">
        <v>0.02</v>
      </c>
      <c r="E1699" s="567">
        <f>SUM(F1696:F1698)</f>
        <v>24115</v>
      </c>
      <c r="F1699" s="567">
        <f t="shared" si="81"/>
        <v>482.3</v>
      </c>
    </row>
    <row r="1700" spans="1:8">
      <c r="A1700" s="320">
        <v>0</v>
      </c>
      <c r="B1700" s="292" t="s">
        <v>271</v>
      </c>
      <c r="C1700" s="338" t="s">
        <v>76</v>
      </c>
      <c r="D1700" s="322">
        <v>0.03</v>
      </c>
      <c r="E1700" s="567">
        <f>SUM(F1696:F1699)</f>
        <v>24597.3</v>
      </c>
      <c r="F1700" s="567">
        <f t="shared" si="81"/>
        <v>737.91899999999998</v>
      </c>
    </row>
    <row r="1701" spans="1:8">
      <c r="A1701" s="312">
        <v>0</v>
      </c>
      <c r="B1701" s="181" t="str">
        <f>INSUMOS!B869</f>
        <v>ANDAMIOS CON 1 PLANCHON</v>
      </c>
      <c r="C1701" s="218" t="s">
        <v>310</v>
      </c>
      <c r="D1701" s="117">
        <v>0.6</v>
      </c>
      <c r="E1701" s="565">
        <f>VLOOKUP(B1701,INSUMOS!$B$8:$D$1012,3,FALSE)</f>
        <v>3000</v>
      </c>
      <c r="F1701" s="566">
        <f t="shared" si="81"/>
        <v>1800</v>
      </c>
    </row>
    <row r="1702" spans="1:8">
      <c r="A1702" s="320">
        <v>0</v>
      </c>
      <c r="B1702" s="292" t="s">
        <v>11</v>
      </c>
      <c r="C1702" s="338" t="s">
        <v>570</v>
      </c>
      <c r="D1702" s="322">
        <v>0.03</v>
      </c>
      <c r="E1702" s="567">
        <f>+F1703</f>
        <v>77704.578708524175</v>
      </c>
      <c r="F1702" s="567">
        <f>(D1702*E1702)</f>
        <v>2331.137361255725</v>
      </c>
    </row>
    <row r="1703" spans="1:8">
      <c r="A1703" s="312">
        <v>0</v>
      </c>
      <c r="B1703" s="116" t="s">
        <v>9</v>
      </c>
      <c r="C1703" s="217" t="s">
        <v>1593</v>
      </c>
      <c r="D1703" s="117">
        <f>1.91</f>
        <v>1.91</v>
      </c>
      <c r="E1703" s="565">
        <f>VLOOKUP(B1703,INSUMOS!$B$8:$D$1012,3,FALSE)</f>
        <v>40683.025501845121</v>
      </c>
      <c r="F1703" s="566">
        <f>+D1703*E1703</f>
        <v>77704.578708524175</v>
      </c>
    </row>
    <row r="1704" spans="1:8" ht="16.5" thickBot="1">
      <c r="A1704" s="312">
        <v>0</v>
      </c>
      <c r="B1704" s="116"/>
      <c r="C1704" s="115"/>
      <c r="D1704" s="117"/>
      <c r="E1704" s="565"/>
      <c r="F1704" s="566"/>
    </row>
    <row r="1705" spans="1:8" ht="48" thickBot="1">
      <c r="A1705" s="311">
        <f>A1695+1</f>
        <v>191</v>
      </c>
      <c r="B1705" s="268" t="s">
        <v>345</v>
      </c>
      <c r="C1705" s="269" t="s">
        <v>178</v>
      </c>
      <c r="D1705" s="270"/>
      <c r="E1705" s="271"/>
      <c r="F1705" s="574"/>
      <c r="G1705" s="28" t="s">
        <v>1345</v>
      </c>
    </row>
    <row r="1706" spans="1:8">
      <c r="A1706" s="312">
        <v>0</v>
      </c>
      <c r="B1706" s="94" t="s">
        <v>429</v>
      </c>
      <c r="C1706" s="217" t="s">
        <v>142</v>
      </c>
      <c r="D1706" s="117">
        <v>1.05</v>
      </c>
      <c r="E1706" s="569">
        <f>VLOOKUP(B1706,INSUMOS!$B$8:$D$1012,3,FALSE)</f>
        <v>20000</v>
      </c>
      <c r="F1706" s="566">
        <f t="shared" ref="F1706:F1714" si="82">+D1706*E1706</f>
        <v>21000</v>
      </c>
    </row>
    <row r="1707" spans="1:8">
      <c r="A1707" s="312">
        <v>0</v>
      </c>
      <c r="B1707" s="94" t="s">
        <v>430</v>
      </c>
      <c r="C1707" s="217" t="s">
        <v>142</v>
      </c>
      <c r="D1707" s="117">
        <v>1</v>
      </c>
      <c r="E1707" s="565">
        <f>VLOOKUP(B1707,INSUMOS!$B$8:$D$1012,3,FALSE)</f>
        <v>3000</v>
      </c>
      <c r="F1707" s="566">
        <f t="shared" si="82"/>
        <v>3000</v>
      </c>
    </row>
    <row r="1708" spans="1:8">
      <c r="A1708" s="312">
        <v>0</v>
      </c>
      <c r="B1708" s="116" t="s">
        <v>417</v>
      </c>
      <c r="C1708" s="217" t="s">
        <v>191</v>
      </c>
      <c r="D1708" s="117">
        <v>0.04</v>
      </c>
      <c r="E1708" s="565">
        <f>VLOOKUP(B1708,INSUMOS!$B$8:$D$1012,3,FALSE)</f>
        <v>62710.288575999992</v>
      </c>
      <c r="F1708" s="566">
        <f t="shared" si="82"/>
        <v>2508.4115430399997</v>
      </c>
    </row>
    <row r="1709" spans="1:8" ht="31.5">
      <c r="A1709" s="312">
        <v>0</v>
      </c>
      <c r="B1709" s="116" t="s">
        <v>416</v>
      </c>
      <c r="C1709" s="217" t="s">
        <v>191</v>
      </c>
      <c r="D1709" s="117">
        <v>0.04</v>
      </c>
      <c r="E1709" s="565">
        <f>VLOOKUP(B1709,INSUMOS!$B$8:$D$1012,3,FALSE)</f>
        <v>62710.288575999992</v>
      </c>
      <c r="F1709" s="566">
        <f t="shared" si="82"/>
        <v>2508.4115430399997</v>
      </c>
    </row>
    <row r="1710" spans="1:8">
      <c r="A1710" s="312">
        <v>0</v>
      </c>
      <c r="B1710" s="116" t="s">
        <v>1412</v>
      </c>
      <c r="C1710" s="217" t="s">
        <v>191</v>
      </c>
      <c r="D1710" s="117">
        <v>0.04</v>
      </c>
      <c r="E1710" s="565">
        <f>VLOOKUP(B1710,INSUMOS!$B$8:$D$1012,3,FALSE)</f>
        <v>20857.13</v>
      </c>
      <c r="F1710" s="566">
        <f t="shared" si="82"/>
        <v>834.28520000000003</v>
      </c>
    </row>
    <row r="1711" spans="1:8">
      <c r="A1711" s="320">
        <v>0</v>
      </c>
      <c r="B1711" s="292" t="s">
        <v>426</v>
      </c>
      <c r="C1711" s="338" t="s">
        <v>76</v>
      </c>
      <c r="D1711" s="322">
        <v>0.05</v>
      </c>
      <c r="E1711" s="567">
        <f>SUM(F1706:F1710)</f>
        <v>29851.108286079994</v>
      </c>
      <c r="F1711" s="567">
        <f>+D1711*E1711</f>
        <v>1492.5554143039999</v>
      </c>
    </row>
    <row r="1712" spans="1:8">
      <c r="A1712" s="320">
        <v>0</v>
      </c>
      <c r="B1712" s="292" t="s">
        <v>271</v>
      </c>
      <c r="C1712" s="338" t="s">
        <v>76</v>
      </c>
      <c r="D1712" s="322">
        <v>0.03</v>
      </c>
      <c r="E1712" s="567">
        <f>SUM(F1706:F1711)</f>
        <v>31343.663700383993</v>
      </c>
      <c r="F1712" s="567">
        <f>+D1712*E1712</f>
        <v>940.30991101151972</v>
      </c>
      <c r="H1712" s="154"/>
    </row>
    <row r="1713" spans="1:7">
      <c r="A1713" s="320">
        <v>0</v>
      </c>
      <c r="B1713" s="344" t="s">
        <v>428</v>
      </c>
      <c r="C1713" s="338" t="s">
        <v>570</v>
      </c>
      <c r="D1713" s="322">
        <v>0.03</v>
      </c>
      <c r="E1713" s="567">
        <f>+F1714</f>
        <v>34669.015183358599</v>
      </c>
      <c r="F1713" s="567">
        <f>(D1713*E1713)</f>
        <v>1040.0704555007578</v>
      </c>
    </row>
    <row r="1714" spans="1:7">
      <c r="A1714" s="312">
        <v>0</v>
      </c>
      <c r="B1714" s="116" t="s">
        <v>157</v>
      </c>
      <c r="C1714" s="217" t="s">
        <v>1593</v>
      </c>
      <c r="D1714" s="117">
        <f>0.74</f>
        <v>0.74</v>
      </c>
      <c r="E1714" s="565">
        <f>VLOOKUP(B1714,INSUMOS!$B$8:$D$1012,3,FALSE)</f>
        <v>46850.020518052159</v>
      </c>
      <c r="F1714" s="570">
        <f t="shared" si="82"/>
        <v>34669.015183358599</v>
      </c>
    </row>
    <row r="1715" spans="1:7">
      <c r="A1715" s="312">
        <v>0</v>
      </c>
      <c r="B1715" s="116"/>
      <c r="C1715" s="115"/>
      <c r="D1715" s="117"/>
      <c r="E1715" s="28"/>
      <c r="F1715" s="118"/>
    </row>
    <row r="1716" spans="1:7" ht="16.5" thickBot="1">
      <c r="A1716" s="312">
        <v>0</v>
      </c>
      <c r="B1716" s="116"/>
      <c r="C1716" s="115"/>
      <c r="D1716" s="117"/>
      <c r="E1716" s="28"/>
      <c r="F1716" s="118"/>
    </row>
    <row r="1717" spans="1:7" ht="19.5" thickBot="1">
      <c r="A1717" s="316" t="s">
        <v>727</v>
      </c>
      <c r="B1717" s="575" t="s">
        <v>554</v>
      </c>
      <c r="C1717" s="575"/>
      <c r="D1717" s="575"/>
      <c r="E1717" s="575"/>
      <c r="F1717" s="576"/>
    </row>
    <row r="1718" spans="1:7" ht="68.25" customHeight="1" thickBot="1">
      <c r="A1718" s="311">
        <f>A1705+1</f>
        <v>192</v>
      </c>
      <c r="B1718" s="268" t="s">
        <v>870</v>
      </c>
      <c r="C1718" s="269" t="s">
        <v>13</v>
      </c>
      <c r="D1718" s="270"/>
      <c r="E1718" s="271"/>
      <c r="F1718" s="573">
        <f>ROUND(SUM(F1719:F1725),0)</f>
        <v>15400</v>
      </c>
      <c r="G1718" s="703" t="s">
        <v>1602</v>
      </c>
    </row>
    <row r="1719" spans="1:7" ht="47.25" customHeight="1">
      <c r="A1719" s="312">
        <v>0</v>
      </c>
      <c r="B1719" s="116" t="str">
        <f>INSUMOS!B196</f>
        <v>Sellador Poliuretano Mapeflex pu 50 sl para Juntas de Expansión y Dilatación en pavimentos x 12Kilos Gris</v>
      </c>
      <c r="C1719" s="217" t="s">
        <v>288</v>
      </c>
      <c r="D1719" s="120">
        <v>0.04</v>
      </c>
      <c r="E1719" s="557">
        <f>VLOOKUP(B1719,INSUMOS!$B$8:$D$1012,3,FALSE)</f>
        <v>53862.889999999992</v>
      </c>
      <c r="F1719" s="557">
        <f t="shared" ref="F1719:F1723" si="83">+D1719*E1719</f>
        <v>2154.5155999999997</v>
      </c>
    </row>
    <row r="1720" spans="1:7">
      <c r="A1720" s="312">
        <v>0</v>
      </c>
      <c r="B1720" s="292" t="s">
        <v>1439</v>
      </c>
      <c r="C1720" s="217" t="s">
        <v>13</v>
      </c>
      <c r="D1720" s="237">
        <v>1</v>
      </c>
      <c r="E1720" s="557">
        <f>VLOOKUP(B1720,INSUMOS!$B$8:$D$1012,3,FALSE)</f>
        <v>686.71042236402309</v>
      </c>
      <c r="F1720" s="557">
        <f t="shared" si="83"/>
        <v>686.71042236402309</v>
      </c>
    </row>
    <row r="1721" spans="1:7">
      <c r="A1721" s="320">
        <v>0</v>
      </c>
      <c r="B1721" s="292" t="s">
        <v>426</v>
      </c>
      <c r="C1721" s="338" t="s">
        <v>76</v>
      </c>
      <c r="D1721" s="322">
        <v>0.03</v>
      </c>
      <c r="E1721" s="547">
        <f>SUM(F1719:F1720)</f>
        <v>2841.2260223640228</v>
      </c>
      <c r="F1721" s="547">
        <f t="shared" si="83"/>
        <v>85.23678067092068</v>
      </c>
    </row>
    <row r="1722" spans="1:7">
      <c r="A1722" s="320">
        <v>0</v>
      </c>
      <c r="B1722" s="292" t="s">
        <v>271</v>
      </c>
      <c r="C1722" s="338" t="s">
        <v>76</v>
      </c>
      <c r="D1722" s="322">
        <v>0.03</v>
      </c>
      <c r="E1722" s="547">
        <f>SUM(F1719:F1721)</f>
        <v>2926.4628030349436</v>
      </c>
      <c r="F1722" s="547">
        <f t="shared" si="83"/>
        <v>87.793884091048298</v>
      </c>
    </row>
    <row r="1723" spans="1:7">
      <c r="A1723" s="312">
        <v>0</v>
      </c>
      <c r="B1723" s="181" t="s">
        <v>1013</v>
      </c>
      <c r="C1723" s="217" t="s">
        <v>13</v>
      </c>
      <c r="D1723" s="117">
        <v>1</v>
      </c>
      <c r="E1723" s="546">
        <f>VLOOKUP(B1723,INSUMOS!$B$8:$D$1012,3,FALSE)</f>
        <v>10710</v>
      </c>
      <c r="F1723" s="557">
        <f t="shared" si="83"/>
        <v>10710</v>
      </c>
    </row>
    <row r="1724" spans="1:7">
      <c r="A1724" s="320">
        <v>0</v>
      </c>
      <c r="B1724" s="292" t="s">
        <v>11</v>
      </c>
      <c r="C1724" s="338" t="s">
        <v>570</v>
      </c>
      <c r="D1724" s="322">
        <v>0.03</v>
      </c>
      <c r="E1724" s="547">
        <f>+F1725</f>
        <v>1627.3210200738049</v>
      </c>
      <c r="F1724" s="547">
        <f>(D1724*E1724)</f>
        <v>48.819630602214147</v>
      </c>
    </row>
    <row r="1725" spans="1:7">
      <c r="A1725" s="312">
        <v>0</v>
      </c>
      <c r="B1725" s="116" t="s">
        <v>9</v>
      </c>
      <c r="C1725" s="217" t="s">
        <v>1593</v>
      </c>
      <c r="D1725" s="120">
        <v>0.04</v>
      </c>
      <c r="E1725" s="546">
        <f>VLOOKUP(B1725,INSUMOS!$B$8:$D$1012,3,FALSE)</f>
        <v>40683.025501845121</v>
      </c>
      <c r="F1725" s="557">
        <f>+E1725*D1725</f>
        <v>1627.3210200738049</v>
      </c>
    </row>
    <row r="1726" spans="1:7" ht="16.5" thickBot="1">
      <c r="A1726" s="312">
        <v>0</v>
      </c>
      <c r="B1726" s="116"/>
      <c r="C1726" s="115"/>
      <c r="D1726" s="120"/>
      <c r="E1726" s="546"/>
      <c r="F1726" s="557"/>
    </row>
    <row r="1727" spans="1:7" ht="32.25" thickBot="1">
      <c r="A1727" s="311">
        <f>A1718+1</f>
        <v>193</v>
      </c>
      <c r="B1727" s="268" t="s">
        <v>231</v>
      </c>
      <c r="C1727" s="269" t="s">
        <v>13</v>
      </c>
      <c r="D1727" s="270"/>
      <c r="E1727" s="271"/>
      <c r="F1727" s="573">
        <f>ROUND(SUM(F1728:F1732),0)</f>
        <v>11755</v>
      </c>
      <c r="G1727" s="28" t="s">
        <v>1345</v>
      </c>
    </row>
    <row r="1728" spans="1:7">
      <c r="A1728" s="312">
        <v>0</v>
      </c>
      <c r="B1728" s="181" t="s">
        <v>1440</v>
      </c>
      <c r="C1728" s="217" t="s">
        <v>288</v>
      </c>
      <c r="D1728" s="117">
        <v>0.5</v>
      </c>
      <c r="E1728" s="560">
        <f>VLOOKUP(B1728,INSUMOS!$B$8:$D$1012,3,FALSE)</f>
        <v>6242</v>
      </c>
      <c r="F1728" s="557">
        <f>(D1728*E1728)</f>
        <v>3121</v>
      </c>
      <c r="G1728" s="28" t="s">
        <v>1539</v>
      </c>
    </row>
    <row r="1729" spans="1:10">
      <c r="A1729" s="312">
        <v>0</v>
      </c>
      <c r="B1729" s="116" t="s">
        <v>83</v>
      </c>
      <c r="C1729" s="217" t="s">
        <v>16</v>
      </c>
      <c r="D1729" s="117">
        <v>0.1</v>
      </c>
      <c r="E1729" s="546">
        <f>VLOOKUP(B1729,INSUMOS!$B$8:$D$1012,3,FALSE)</f>
        <v>927.99999999999989</v>
      </c>
      <c r="F1729" s="557">
        <f>(D1729*E1729)</f>
        <v>92.8</v>
      </c>
    </row>
    <row r="1730" spans="1:10">
      <c r="A1730" s="320">
        <v>0</v>
      </c>
      <c r="B1730" s="292" t="s">
        <v>1118</v>
      </c>
      <c r="C1730" s="338" t="s">
        <v>76</v>
      </c>
      <c r="D1730" s="322">
        <v>0.05</v>
      </c>
      <c r="E1730" s="547">
        <f>SUM(F1728:F1729)</f>
        <v>3213.8</v>
      </c>
      <c r="F1730" s="547">
        <f>(D1730*E1730)</f>
        <v>160.69000000000003</v>
      </c>
    </row>
    <row r="1731" spans="1:10">
      <c r="A1731" s="320">
        <v>0</v>
      </c>
      <c r="B1731" s="292" t="s">
        <v>11</v>
      </c>
      <c r="C1731" s="218" t="s">
        <v>310</v>
      </c>
      <c r="D1731" s="322">
        <v>0.03</v>
      </c>
      <c r="E1731" s="547">
        <f>+F1732</f>
        <v>8136.6051003690245</v>
      </c>
      <c r="F1731" s="547">
        <f>(D1731*E1731)</f>
        <v>244.09815301107074</v>
      </c>
    </row>
    <row r="1732" spans="1:10">
      <c r="A1732" s="312">
        <v>0</v>
      </c>
      <c r="B1732" s="116" t="s">
        <v>9</v>
      </c>
      <c r="C1732" s="217" t="s">
        <v>1593</v>
      </c>
      <c r="D1732" s="117">
        <v>0.2</v>
      </c>
      <c r="E1732" s="546">
        <f>VLOOKUP(B1732,INSUMOS!$B$8:$D$1012,3,FALSE)</f>
        <v>40683.025501845121</v>
      </c>
      <c r="F1732" s="560">
        <f>(D1732*E1732)</f>
        <v>8136.6051003690245</v>
      </c>
    </row>
    <row r="1733" spans="1:10" ht="16.5" thickBot="1">
      <c r="A1733" s="312">
        <v>0</v>
      </c>
      <c r="B1733" s="116"/>
      <c r="C1733" s="115"/>
      <c r="D1733" s="120"/>
      <c r="E1733" s="546"/>
      <c r="F1733" s="557"/>
    </row>
    <row r="1734" spans="1:10" ht="103.5" customHeight="1" thickBot="1">
      <c r="A1734" s="311">
        <f>A1727+1</f>
        <v>194</v>
      </c>
      <c r="B1734" s="268" t="s">
        <v>1603</v>
      </c>
      <c r="C1734" s="269" t="s">
        <v>178</v>
      </c>
      <c r="D1734" s="270"/>
      <c r="E1734" s="271"/>
      <c r="F1734" s="573">
        <f>ROUND(SUM(F1735:F1747),0)</f>
        <v>212894</v>
      </c>
      <c r="G1734" s="703" t="s">
        <v>1602</v>
      </c>
    </row>
    <row r="1735" spans="1:10">
      <c r="A1735" s="312">
        <v>0</v>
      </c>
      <c r="B1735" s="94" t="s">
        <v>1435</v>
      </c>
      <c r="C1735" s="217" t="s">
        <v>288</v>
      </c>
      <c r="D1735" s="237">
        <f>1.316*D1736</f>
        <v>0.22372000000000003</v>
      </c>
      <c r="E1735" s="546">
        <f>VLOOKUP(B1735,INSUMOS!$B$8:$D$1012,3,FALSE)</f>
        <v>11033.68</v>
      </c>
      <c r="F1735" s="557">
        <f t="shared" ref="F1735:F1743" si="84">+D1735*E1735</f>
        <v>2468.4548896000006</v>
      </c>
      <c r="I1735" s="28"/>
      <c r="J1735" s="372"/>
    </row>
    <row r="1736" spans="1:10" ht="20.25" customHeight="1">
      <c r="A1736" s="312">
        <v>0</v>
      </c>
      <c r="B1736" s="116" t="str">
        <f>INSUMOS!B905</f>
        <v xml:space="preserve">CONCRETO MR-42 </v>
      </c>
      <c r="C1736" s="217" t="s">
        <v>180</v>
      </c>
      <c r="D1736" s="237">
        <v>0.17</v>
      </c>
      <c r="E1736" s="557">
        <f>VLOOKUP(B1736,INSUMOS!$B$8:$D$1012,3,FALSE)</f>
        <v>616242.09499999997</v>
      </c>
      <c r="F1736" s="557">
        <f t="shared" si="84"/>
        <v>104761.15615000001</v>
      </c>
      <c r="I1736" s="28"/>
      <c r="J1736" s="372"/>
    </row>
    <row r="1737" spans="1:10">
      <c r="A1737" s="312">
        <v>0</v>
      </c>
      <c r="B1737" s="181" t="s">
        <v>1405</v>
      </c>
      <c r="C1737" s="217" t="s">
        <v>288</v>
      </c>
      <c r="D1737" s="237">
        <v>2.14</v>
      </c>
      <c r="E1737" s="546">
        <f>VLOOKUP(B1737,INSUMOS!$B$8:$D$1012,3,FALSE)</f>
        <v>26458.46</v>
      </c>
      <c r="F1737" s="557">
        <f t="shared" si="84"/>
        <v>56621.104400000004</v>
      </c>
      <c r="J1737" s="373"/>
    </row>
    <row r="1738" spans="1:10">
      <c r="A1738" s="320">
        <v>0</v>
      </c>
      <c r="B1738" s="292" t="s">
        <v>1118</v>
      </c>
      <c r="C1738" s="338" t="s">
        <v>76</v>
      </c>
      <c r="D1738" s="322">
        <v>0.05</v>
      </c>
      <c r="E1738" s="546">
        <f>+SUM(F1735)+F1737</f>
        <v>59089.559289600002</v>
      </c>
      <c r="F1738" s="547">
        <f t="shared" si="84"/>
        <v>2954.4779644800001</v>
      </c>
      <c r="I1738" s="504"/>
      <c r="J1738" s="28"/>
    </row>
    <row r="1739" spans="1:10">
      <c r="A1739" s="312">
        <v>0</v>
      </c>
      <c r="B1739" s="94" t="s">
        <v>488</v>
      </c>
      <c r="C1739" s="217" t="s">
        <v>288</v>
      </c>
      <c r="D1739" s="117">
        <f>+D1736*6.56</f>
        <v>1.1152</v>
      </c>
      <c r="E1739" s="546">
        <f>VLOOKUP(B1739,INSUMOS!$B$8:$D$1012,3,FALSE)</f>
        <v>11018</v>
      </c>
      <c r="F1739" s="557">
        <f t="shared" si="84"/>
        <v>12287.2736</v>
      </c>
      <c r="G1739" s="371" t="s">
        <v>1441</v>
      </c>
    </row>
    <row r="1740" spans="1:10">
      <c r="A1740" s="312">
        <v>0</v>
      </c>
      <c r="B1740" s="94" t="s">
        <v>491</v>
      </c>
      <c r="C1740" s="217" t="s">
        <v>288</v>
      </c>
      <c r="D1740" s="117">
        <f>0.52*D1736</f>
        <v>8.8400000000000006E-2</v>
      </c>
      <c r="E1740" s="546">
        <f>VLOOKUP(B1740,INSUMOS!$B$8:$D$1012,3,FALSE)</f>
        <v>6386</v>
      </c>
      <c r="F1740" s="557">
        <f t="shared" si="84"/>
        <v>564.52240000000006</v>
      </c>
      <c r="G1740" s="371" t="s">
        <v>1442</v>
      </c>
    </row>
    <row r="1741" spans="1:10">
      <c r="A1741" s="320">
        <v>0</v>
      </c>
      <c r="B1741" s="292" t="s">
        <v>271</v>
      </c>
      <c r="C1741" s="338" t="s">
        <v>76</v>
      </c>
      <c r="D1741" s="322">
        <v>0.03</v>
      </c>
      <c r="E1741" s="546">
        <f>SUM(F1735:F1740)</f>
        <v>179656.98940408</v>
      </c>
      <c r="F1741" s="547">
        <f t="shared" si="84"/>
        <v>5389.7096821223995</v>
      </c>
    </row>
    <row r="1742" spans="1:10" ht="46.5" customHeight="1">
      <c r="A1742" s="312">
        <v>0</v>
      </c>
      <c r="B1742" s="181" t="s">
        <v>1572</v>
      </c>
      <c r="C1742" s="217" t="s">
        <v>310</v>
      </c>
      <c r="D1742" s="120">
        <f>(0.16*D1736)/8</f>
        <v>3.4000000000000002E-3</v>
      </c>
      <c r="E1742" s="546">
        <f>VLOOKUP(B1742,INSUMOS!$B$8:$D$1012,3,FALSE)</f>
        <v>59656.292638743078</v>
      </c>
      <c r="F1742" s="557">
        <f t="shared" si="84"/>
        <v>202.83139497172647</v>
      </c>
    </row>
    <row r="1743" spans="1:10" ht="31.5">
      <c r="A1743" s="312">
        <v>0</v>
      </c>
      <c r="B1743" s="181" t="s">
        <v>1574</v>
      </c>
      <c r="C1743" s="217" t="s">
        <v>310</v>
      </c>
      <c r="D1743" s="119">
        <f>0.03/8</f>
        <v>3.7499999999999999E-3</v>
      </c>
      <c r="E1743" s="564">
        <f>VLOOKUP(B1743,INSUMOS!$B$8:$D$1012,3,FALSE)</f>
        <v>108595.14085522374</v>
      </c>
      <c r="F1743" s="557">
        <f t="shared" si="84"/>
        <v>407.23177820708901</v>
      </c>
    </row>
    <row r="1744" spans="1:10">
      <c r="A1744" s="320">
        <v>0</v>
      </c>
      <c r="B1744" s="292" t="s">
        <v>11</v>
      </c>
      <c r="C1744" s="338" t="s">
        <v>570</v>
      </c>
      <c r="D1744" s="322">
        <v>0.03</v>
      </c>
      <c r="E1744" s="547">
        <f>F1745</f>
        <v>26443.966576199331</v>
      </c>
      <c r="F1744" s="547">
        <f>(D1744*E1744)</f>
        <v>793.31899728597989</v>
      </c>
      <c r="J1744" s="705"/>
    </row>
    <row r="1745" spans="1:11">
      <c r="A1745" s="312">
        <v>0</v>
      </c>
      <c r="B1745" s="116" t="s">
        <v>9</v>
      </c>
      <c r="C1745" s="217" t="s">
        <v>1593</v>
      </c>
      <c r="D1745" s="117">
        <v>0.65</v>
      </c>
      <c r="E1745" s="546">
        <f>VLOOKUP(B1745,INSUMOS!$B$8:$D$1012,3,FALSE)</f>
        <v>40683.025501845121</v>
      </c>
      <c r="F1745" s="557">
        <f>+E1745*D1745</f>
        <v>26443.966576199331</v>
      </c>
    </row>
    <row r="1746" spans="1:11">
      <c r="A1746" s="312"/>
      <c r="B1746" s="181"/>
      <c r="C1746" s="126"/>
      <c r="D1746" s="204"/>
      <c r="E1746" s="546"/>
      <c r="F1746" s="560"/>
    </row>
    <row r="1747" spans="1:11" ht="16.5" thickBot="1">
      <c r="A1747" s="312"/>
      <c r="B1747" s="181"/>
      <c r="C1747" s="217"/>
      <c r="D1747" s="237"/>
      <c r="E1747" s="557"/>
      <c r="F1747" s="557"/>
    </row>
    <row r="1748" spans="1:11" s="297" customFormat="1" ht="95.25" thickBot="1">
      <c r="A1748" s="311">
        <f>A1734+1</f>
        <v>195</v>
      </c>
      <c r="B1748" s="268" t="s">
        <v>1157</v>
      </c>
      <c r="C1748" s="269" t="s">
        <v>178</v>
      </c>
      <c r="D1748" s="270"/>
      <c r="E1748" s="271"/>
      <c r="F1748" s="573">
        <f>ROUND(SUM(F1749:F1758),0)</f>
        <v>202101</v>
      </c>
      <c r="G1748" s="703" t="s">
        <v>1602</v>
      </c>
      <c r="H1748" s="374"/>
      <c r="I1748" s="296"/>
      <c r="J1748" s="296"/>
      <c r="K1748" s="296"/>
    </row>
    <row r="1749" spans="1:11">
      <c r="A1749" s="312">
        <v>0</v>
      </c>
      <c r="B1749" s="94" t="s">
        <v>1435</v>
      </c>
      <c r="C1749" s="217" t="s">
        <v>288</v>
      </c>
      <c r="D1749" s="117">
        <f>1.316*D1750</f>
        <v>0.22372000000000003</v>
      </c>
      <c r="E1749" s="546">
        <f>VLOOKUP(B1749,INSUMOS!$B$8:$D$1012,3,FALSE)</f>
        <v>11033.68</v>
      </c>
      <c r="F1749" s="557">
        <f>+D1749*E1749</f>
        <v>2468.4548896000006</v>
      </c>
    </row>
    <row r="1750" spans="1:11" ht="31.5">
      <c r="A1750" s="312">
        <v>0</v>
      </c>
      <c r="B1750" s="116" t="s">
        <v>1434</v>
      </c>
      <c r="C1750" s="217" t="s">
        <v>180</v>
      </c>
      <c r="D1750" s="117">
        <v>0.17</v>
      </c>
      <c r="E1750" s="546">
        <f>VLOOKUP(B1750,INSUMOS!$B$8:$D$1012,3,FALSE)</f>
        <v>579588</v>
      </c>
      <c r="F1750" s="557">
        <f>+E1750*D1750</f>
        <v>98529.96</v>
      </c>
    </row>
    <row r="1751" spans="1:11">
      <c r="A1751" s="312">
        <v>0</v>
      </c>
      <c r="B1751" s="116" t="s">
        <v>1405</v>
      </c>
      <c r="C1751" s="217" t="s">
        <v>288</v>
      </c>
      <c r="D1751" s="129">
        <f>425*0.03*D1750</f>
        <v>2.1675</v>
      </c>
      <c r="E1751" s="546">
        <f>VLOOKUP(B1751,INSUMOS!$B$8:$D$1012,3,FALSE)</f>
        <v>26458.46</v>
      </c>
      <c r="F1751" s="557">
        <f t="shared" ref="F1751:F1756" si="85">+D1751*E1751</f>
        <v>57348.712049999995</v>
      </c>
    </row>
    <row r="1752" spans="1:11">
      <c r="A1752" s="320">
        <v>0</v>
      </c>
      <c r="B1752" s="292" t="s">
        <v>426</v>
      </c>
      <c r="C1752" s="338" t="s">
        <v>76</v>
      </c>
      <c r="D1752" s="322">
        <v>0.05</v>
      </c>
      <c r="E1752" s="547">
        <f>SUM(F1749)+F1751</f>
        <v>59817.166939599992</v>
      </c>
      <c r="F1752" s="547">
        <f t="shared" si="85"/>
        <v>2990.8583469799996</v>
      </c>
    </row>
    <row r="1753" spans="1:11">
      <c r="A1753" s="312">
        <v>0</v>
      </c>
      <c r="B1753" s="181" t="s">
        <v>488</v>
      </c>
      <c r="C1753" s="217" t="s">
        <v>288</v>
      </c>
      <c r="D1753" s="237">
        <f>+D1750*6.56</f>
        <v>1.1152</v>
      </c>
      <c r="E1753" s="546">
        <f>VLOOKUP(B1753,INSUMOS!$B$8:$D$1012,3,FALSE)</f>
        <v>11018</v>
      </c>
      <c r="F1753" s="557">
        <f t="shared" si="85"/>
        <v>12287.2736</v>
      </c>
      <c r="G1753" s="28" t="s">
        <v>1437</v>
      </c>
    </row>
    <row r="1754" spans="1:11">
      <c r="A1754" s="312">
        <v>0</v>
      </c>
      <c r="B1754" s="116" t="s">
        <v>491</v>
      </c>
      <c r="C1754" s="217" t="s">
        <v>288</v>
      </c>
      <c r="D1754" s="237">
        <f>0.52*D1750</f>
        <v>8.8400000000000006E-2</v>
      </c>
      <c r="E1754" s="546">
        <f>VLOOKUP(B1754,INSUMOS!$B$8:$D$1012,3,FALSE)</f>
        <v>6386</v>
      </c>
      <c r="F1754" s="557">
        <f t="shared" si="85"/>
        <v>564.52240000000006</v>
      </c>
      <c r="G1754" s="28" t="s">
        <v>1438</v>
      </c>
    </row>
    <row r="1755" spans="1:11" ht="31.5">
      <c r="A1755" s="312">
        <v>0</v>
      </c>
      <c r="B1755" s="181" t="s">
        <v>1572</v>
      </c>
      <c r="C1755" s="217" t="s">
        <v>310</v>
      </c>
      <c r="D1755" s="120">
        <f>(0.16*D1749)/8</f>
        <v>4.4744000000000008E-3</v>
      </c>
      <c r="E1755" s="546">
        <f>VLOOKUP(B1755,INSUMOS!$B$8:$D$1012,3,FALSE)</f>
        <v>59656.292638743078</v>
      </c>
      <c r="F1755" s="557">
        <f t="shared" si="85"/>
        <v>266.92611578279207</v>
      </c>
    </row>
    <row r="1756" spans="1:11" ht="31.5">
      <c r="A1756" s="312">
        <v>0</v>
      </c>
      <c r="B1756" s="181" t="s">
        <v>1574</v>
      </c>
      <c r="C1756" s="217" t="s">
        <v>310</v>
      </c>
      <c r="D1756" s="119">
        <f>0.03/8</f>
        <v>3.7499999999999999E-3</v>
      </c>
      <c r="E1756" s="564">
        <f>VLOOKUP(B1756,INSUMOS!$B$8:$D$1012,3,FALSE)</f>
        <v>108595.14085522374</v>
      </c>
      <c r="F1756" s="557">
        <f t="shared" si="85"/>
        <v>407.23177820708901</v>
      </c>
    </row>
    <row r="1757" spans="1:11">
      <c r="A1757" s="320">
        <v>0</v>
      </c>
      <c r="B1757" s="292" t="s">
        <v>11</v>
      </c>
      <c r="C1757" s="338" t="s">
        <v>570</v>
      </c>
      <c r="D1757" s="322">
        <v>0.03</v>
      </c>
      <c r="E1757" s="547">
        <f>+F1758</f>
        <v>26443.966576199331</v>
      </c>
      <c r="F1757" s="547">
        <f>(D1757*E1757)</f>
        <v>793.31899728597989</v>
      </c>
    </row>
    <row r="1758" spans="1:11">
      <c r="A1758" s="312">
        <v>0</v>
      </c>
      <c r="B1758" s="116" t="s">
        <v>9</v>
      </c>
      <c r="C1758" s="217" t="s">
        <v>1593</v>
      </c>
      <c r="D1758" s="117">
        <v>0.65</v>
      </c>
      <c r="E1758" s="546">
        <f>VLOOKUP(B1758,INSUMOS!$B$8:$D$1012,3,FALSE)</f>
        <v>40683.025501845121</v>
      </c>
      <c r="F1758" s="560">
        <f>+E1758*D1758</f>
        <v>26443.966576199331</v>
      </c>
    </row>
    <row r="1759" spans="1:11" ht="16.5" thickBot="1">
      <c r="A1759" s="312">
        <v>0</v>
      </c>
      <c r="B1759" s="181"/>
      <c r="C1759" s="126"/>
      <c r="D1759" s="204"/>
      <c r="E1759" s="546"/>
      <c r="F1759" s="560"/>
    </row>
    <row r="1760" spans="1:11" ht="95.25" thickBot="1">
      <c r="A1760" s="311">
        <f>A1748+1</f>
        <v>196</v>
      </c>
      <c r="B1760" s="268" t="s">
        <v>1604</v>
      </c>
      <c r="C1760" s="269" t="s">
        <v>178</v>
      </c>
      <c r="D1760" s="270"/>
      <c r="E1760" s="271"/>
      <c r="F1760" s="573">
        <f>ROUND(SUM(F1761:F1771),0)</f>
        <v>285666</v>
      </c>
      <c r="G1760" s="703" t="s">
        <v>1602</v>
      </c>
      <c r="H1760" s="375"/>
    </row>
    <row r="1761" spans="1:7">
      <c r="A1761" s="312">
        <v>0</v>
      </c>
      <c r="B1761" s="94" t="s">
        <v>1435</v>
      </c>
      <c r="C1761" s="217" t="s">
        <v>288</v>
      </c>
      <c r="D1761" s="237">
        <f>1.316*D1762</f>
        <v>0.32900000000000001</v>
      </c>
      <c r="E1761" s="546">
        <f>VLOOKUP(B1761,INSUMOS!$B$8:$D$1012,3,FALSE)</f>
        <v>11033.68</v>
      </c>
      <c r="F1761" s="557">
        <f>+D1761*E1761</f>
        <v>3630.0807200000004</v>
      </c>
    </row>
    <row r="1762" spans="1:7" ht="31.5">
      <c r="A1762" s="312">
        <v>0</v>
      </c>
      <c r="B1762" s="181" t="s">
        <v>1434</v>
      </c>
      <c r="C1762" s="217" t="s">
        <v>180</v>
      </c>
      <c r="D1762" s="117">
        <v>0.25</v>
      </c>
      <c r="E1762" s="546">
        <f>VLOOKUP(B1762,INSUMOS!$B$8:$D$1012,3,FALSE)</f>
        <v>579588</v>
      </c>
      <c r="F1762" s="557">
        <f>+E1762*D1762</f>
        <v>144897</v>
      </c>
    </row>
    <row r="1763" spans="1:7">
      <c r="A1763" s="312">
        <v>0</v>
      </c>
      <c r="B1763" s="181" t="s">
        <v>1405</v>
      </c>
      <c r="C1763" s="217" t="s">
        <v>288</v>
      </c>
      <c r="D1763" s="129">
        <f>425*0.03*D1762</f>
        <v>3.1875</v>
      </c>
      <c r="E1763" s="546">
        <f>VLOOKUP(B1763,INSUMOS!$B$8:$D$1012,3,FALSE)</f>
        <v>26458.46</v>
      </c>
      <c r="F1763" s="557">
        <f t="shared" ref="F1763:F1769" si="86">+D1763*E1763</f>
        <v>84336.341249999998</v>
      </c>
    </row>
    <row r="1764" spans="1:7">
      <c r="A1764" s="320">
        <v>0</v>
      </c>
      <c r="B1764" s="292" t="s">
        <v>426</v>
      </c>
      <c r="C1764" s="338" t="s">
        <v>76</v>
      </c>
      <c r="D1764" s="322">
        <v>0.05</v>
      </c>
      <c r="E1764" s="547">
        <f>SUM(F1761)+F1763</f>
        <v>87966.421969999996</v>
      </c>
      <c r="F1764" s="547">
        <f t="shared" si="86"/>
        <v>4398.3210984999996</v>
      </c>
    </row>
    <row r="1765" spans="1:7">
      <c r="A1765" s="312">
        <v>0</v>
      </c>
      <c r="B1765" s="181" t="str">
        <f>B1783</f>
        <v xml:space="preserve">PASADORES DE ACERO LISO 3/4" A 1" </v>
      </c>
      <c r="C1765" s="217" t="s">
        <v>288</v>
      </c>
      <c r="D1765" s="237">
        <f>+D1762*6.56</f>
        <v>1.64</v>
      </c>
      <c r="E1765" s="546">
        <f>F1783</f>
        <v>7393</v>
      </c>
      <c r="F1765" s="557">
        <f t="shared" si="86"/>
        <v>12124.519999999999</v>
      </c>
      <c r="G1765" s="28" t="s">
        <v>1437</v>
      </c>
    </row>
    <row r="1766" spans="1:7" ht="30.75" customHeight="1">
      <c r="A1766" s="312">
        <v>0</v>
      </c>
      <c r="B1766" s="181" t="s">
        <v>491</v>
      </c>
      <c r="C1766" s="217" t="s">
        <v>288</v>
      </c>
      <c r="D1766" s="237">
        <f>0.52*D1762</f>
        <v>0.13</v>
      </c>
      <c r="E1766" s="546">
        <f>VLOOKUP(B1766,INSUMOS!$B$8:$D$1012,3,FALSE)</f>
        <v>6386</v>
      </c>
      <c r="F1766" s="557">
        <f t="shared" si="86"/>
        <v>830.18000000000006</v>
      </c>
      <c r="G1766" s="28" t="s">
        <v>1438</v>
      </c>
    </row>
    <row r="1767" spans="1:7">
      <c r="A1767" s="320">
        <v>0</v>
      </c>
      <c r="B1767" s="292" t="s">
        <v>271</v>
      </c>
      <c r="C1767" s="338" t="s">
        <v>76</v>
      </c>
      <c r="D1767" s="322">
        <v>0.03</v>
      </c>
      <c r="E1767" s="547">
        <f>SUM(F1761:F1766)</f>
        <v>250216.44306849997</v>
      </c>
      <c r="F1767" s="547">
        <f>+D1767*E1767</f>
        <v>7506.4932920549991</v>
      </c>
    </row>
    <row r="1768" spans="1:7" ht="31.5">
      <c r="A1768" s="312">
        <v>0</v>
      </c>
      <c r="B1768" s="181" t="s">
        <v>1572</v>
      </c>
      <c r="C1768" s="217" t="s">
        <v>310</v>
      </c>
      <c r="D1768" s="120">
        <f>(0.16*D1762)/8</f>
        <v>5.0000000000000001E-3</v>
      </c>
      <c r="E1768" s="546">
        <f>VLOOKUP(B1768,INSUMOS!$B$8:$D$1012,3,FALSE)</f>
        <v>59656.292638743078</v>
      </c>
      <c r="F1768" s="557">
        <f t="shared" si="86"/>
        <v>298.28146319371541</v>
      </c>
    </row>
    <row r="1769" spans="1:7" ht="31.5">
      <c r="A1769" s="312">
        <v>0</v>
      </c>
      <c r="B1769" s="181" t="s">
        <v>1574</v>
      </c>
      <c r="C1769" s="217" t="s">
        <v>310</v>
      </c>
      <c r="D1769" s="119">
        <f>0.03/8</f>
        <v>3.7499999999999999E-3</v>
      </c>
      <c r="E1769" s="564">
        <f>VLOOKUP(B1769,INSUMOS!$B$8:$D$1012,3,FALSE)</f>
        <v>108595.14085522374</v>
      </c>
      <c r="F1769" s="557">
        <f t="shared" si="86"/>
        <v>407.23177820708901</v>
      </c>
    </row>
    <row r="1770" spans="1:7">
      <c r="A1770" s="320">
        <v>0</v>
      </c>
      <c r="B1770" s="292" t="s">
        <v>11</v>
      </c>
      <c r="C1770" s="338" t="s">
        <v>570</v>
      </c>
      <c r="D1770" s="322">
        <v>0.03</v>
      </c>
      <c r="E1770" s="547">
        <f>+F1771</f>
        <v>26443.966576199331</v>
      </c>
      <c r="F1770" s="547">
        <f>(D1770*E1770)</f>
        <v>793.31899728597989</v>
      </c>
    </row>
    <row r="1771" spans="1:7">
      <c r="A1771" s="312">
        <v>0</v>
      </c>
      <c r="B1771" s="116" t="s">
        <v>9</v>
      </c>
      <c r="C1771" s="217" t="s">
        <v>1593</v>
      </c>
      <c r="D1771" s="237">
        <v>0.65</v>
      </c>
      <c r="E1771" s="546">
        <f>VLOOKUP(B1771,INSUMOS!$B$8:$D$1012,3,FALSE)</f>
        <v>40683.025501845121</v>
      </c>
      <c r="F1771" s="560">
        <f>+E1771*D1771</f>
        <v>26443.966576199331</v>
      </c>
    </row>
    <row r="1772" spans="1:7" ht="16.5" thickBot="1">
      <c r="A1772" s="312">
        <v>0</v>
      </c>
      <c r="B1772" s="181"/>
      <c r="C1772" s="126"/>
      <c r="D1772" s="204"/>
      <c r="E1772" s="546"/>
      <c r="F1772" s="560"/>
    </row>
    <row r="1773" spans="1:7" ht="32.25" thickBot="1">
      <c r="A1773" s="311">
        <f>A1760+1</f>
        <v>197</v>
      </c>
      <c r="B1773" s="268" t="s">
        <v>1245</v>
      </c>
      <c r="C1773" s="269" t="s">
        <v>178</v>
      </c>
      <c r="D1773" s="270"/>
      <c r="E1773" s="271"/>
      <c r="F1773" s="573">
        <f>ROUND(SUM(F1774:F1781),0)</f>
        <v>135312</v>
      </c>
    </row>
    <row r="1774" spans="1:7">
      <c r="A1774" s="312">
        <v>0</v>
      </c>
      <c r="B1774" s="94" t="s">
        <v>1435</v>
      </c>
      <c r="C1774" s="217" t="s">
        <v>288</v>
      </c>
      <c r="D1774" s="237">
        <f>1.316*D1775</f>
        <v>0.26320000000000005</v>
      </c>
      <c r="E1774" s="546">
        <f>VLOOKUP(B1774,INSUMOS!$B$8:$D$1012,3,FALSE)</f>
        <v>11033.68</v>
      </c>
      <c r="F1774" s="557">
        <f>+D1774*E1774</f>
        <v>2904.0645760000007</v>
      </c>
    </row>
    <row r="1775" spans="1:7" ht="31.5">
      <c r="A1775" s="312">
        <v>0</v>
      </c>
      <c r="B1775" s="181" t="s">
        <v>895</v>
      </c>
      <c r="C1775" s="217" t="s">
        <v>180</v>
      </c>
      <c r="D1775" s="117">
        <v>0.2</v>
      </c>
      <c r="E1775" s="546">
        <f>VLOOKUP(B1775,INSUMOS!$B$8:$D$1012,3,FALSE)</f>
        <v>526593</v>
      </c>
      <c r="F1775" s="557">
        <f>+E1775*D1775</f>
        <v>105318.6</v>
      </c>
    </row>
    <row r="1776" spans="1:7">
      <c r="A1776" s="320">
        <v>0</v>
      </c>
      <c r="B1776" s="292" t="s">
        <v>426</v>
      </c>
      <c r="C1776" s="338" t="s">
        <v>76</v>
      </c>
      <c r="D1776" s="322">
        <v>0.05</v>
      </c>
      <c r="E1776" s="547">
        <f>SUM(F1774)</f>
        <v>2904.0645760000007</v>
      </c>
      <c r="F1776" s="547">
        <f>+D1776*E1776</f>
        <v>145.20322880000003</v>
      </c>
    </row>
    <row r="1777" spans="1:13">
      <c r="A1777" s="320">
        <v>0</v>
      </c>
      <c r="B1777" s="292" t="s">
        <v>271</v>
      </c>
      <c r="C1777" s="338" t="s">
        <v>76</v>
      </c>
      <c r="D1777" s="322">
        <v>0.03</v>
      </c>
      <c r="E1777" s="547">
        <f>SUM(F1774:F1776)</f>
        <v>108367.86780480001</v>
      </c>
      <c r="F1777" s="547">
        <f>+D1777*E1777</f>
        <v>3251.0360341440005</v>
      </c>
    </row>
    <row r="1778" spans="1:13" ht="31.5">
      <c r="A1778" s="312">
        <v>0</v>
      </c>
      <c r="B1778" s="181" t="s">
        <v>1572</v>
      </c>
      <c r="C1778" s="217" t="s">
        <v>310</v>
      </c>
      <c r="D1778" s="120">
        <f>(0.16*D1775)/8</f>
        <v>4.0000000000000001E-3</v>
      </c>
      <c r="E1778" s="546">
        <f>VLOOKUP(B1778,INSUMOS!$B$8:$D$1012,3,FALSE)</f>
        <v>59656.292638743078</v>
      </c>
      <c r="F1778" s="557">
        <f>+D1778*E1778</f>
        <v>238.62517055497233</v>
      </c>
      <c r="I1778" s="705"/>
      <c r="M1778" s="21"/>
    </row>
    <row r="1779" spans="1:13" ht="31.5">
      <c r="A1779" s="312">
        <v>0</v>
      </c>
      <c r="B1779" s="181" t="s">
        <v>1574</v>
      </c>
      <c r="C1779" s="217" t="s">
        <v>310</v>
      </c>
      <c r="D1779" s="119">
        <f>0.03/8</f>
        <v>3.7499999999999999E-3</v>
      </c>
      <c r="E1779" s="564">
        <f>VLOOKUP(B1779,INSUMOS!$B$8:$D$1012,3,FALSE)</f>
        <v>108595.14085522374</v>
      </c>
      <c r="F1779" s="557">
        <f>+D1779*E1779</f>
        <v>407.23177820708901</v>
      </c>
      <c r="M1779" s="21"/>
    </row>
    <row r="1780" spans="1:13">
      <c r="A1780" s="320">
        <v>0</v>
      </c>
      <c r="B1780" s="292" t="s">
        <v>11</v>
      </c>
      <c r="C1780" s="338" t="s">
        <v>570</v>
      </c>
      <c r="D1780" s="322">
        <v>0.03</v>
      </c>
      <c r="E1780" s="547">
        <f>+F1781</f>
        <v>22375.66402601482</v>
      </c>
      <c r="F1780" s="547">
        <f>(D1780*E1780)</f>
        <v>671.26992078044452</v>
      </c>
    </row>
    <row r="1781" spans="1:13">
      <c r="A1781" s="312">
        <v>0</v>
      </c>
      <c r="B1781" s="116" t="s">
        <v>9</v>
      </c>
      <c r="C1781" s="217" t="s">
        <v>1593</v>
      </c>
      <c r="D1781" s="204">
        <v>0.55000000000000004</v>
      </c>
      <c r="E1781" s="546">
        <f>VLOOKUP(B1781,INSUMOS!$B$8:$D$1012,3,FALSE)</f>
        <v>40683.025501845121</v>
      </c>
      <c r="F1781" s="560">
        <f>+E1781*D1781</f>
        <v>22375.66402601482</v>
      </c>
    </row>
    <row r="1782" spans="1:13" ht="16.5" thickBot="1">
      <c r="A1782" s="312">
        <v>0</v>
      </c>
      <c r="B1782" s="181"/>
      <c r="C1782" s="126"/>
      <c r="D1782" s="204"/>
      <c r="E1782" s="546"/>
      <c r="F1782" s="560"/>
    </row>
    <row r="1783" spans="1:13" ht="16.5" thickBot="1">
      <c r="A1783" s="311">
        <f>A1773+1</f>
        <v>198</v>
      </c>
      <c r="B1783" s="268" t="s">
        <v>488</v>
      </c>
      <c r="C1783" s="269" t="s">
        <v>288</v>
      </c>
      <c r="D1783" s="270"/>
      <c r="E1783" s="271"/>
      <c r="F1783" s="573">
        <f>ROUND(SUM(F1784:F1791),0)</f>
        <v>7393</v>
      </c>
      <c r="G1783" s="28" t="s">
        <v>1345</v>
      </c>
    </row>
    <row r="1784" spans="1:13" ht="15.75" customHeight="1">
      <c r="A1784" s="312">
        <v>0</v>
      </c>
      <c r="B1784" s="181" t="s">
        <v>1088</v>
      </c>
      <c r="C1784" s="217" t="s">
        <v>288</v>
      </c>
      <c r="D1784" s="117">
        <v>1</v>
      </c>
      <c r="E1784" s="546">
        <f>VLOOKUP(B1784,INSUMOS!$B$8:$D$1012,3,FALSE)</f>
        <v>4866</v>
      </c>
      <c r="F1784" s="557">
        <f t="shared" ref="F1784:F1789" si="87">+D1784*E1784</f>
        <v>4866</v>
      </c>
      <c r="I1784" s="704">
        <v>2.6666666666666668E-2</v>
      </c>
    </row>
    <row r="1785" spans="1:13">
      <c r="A1785" s="312">
        <v>0</v>
      </c>
      <c r="B1785" s="94" t="s">
        <v>1324</v>
      </c>
      <c r="C1785" s="217" t="s">
        <v>288</v>
      </c>
      <c r="D1785" s="117">
        <v>0.03</v>
      </c>
      <c r="E1785" s="546">
        <f>VLOOKUP(B1785,INSUMOS!$B$8:$D$1012,3,FALSE)</f>
        <v>7992.1193333333331</v>
      </c>
      <c r="F1785" s="557">
        <f t="shared" si="87"/>
        <v>239.76357999999999</v>
      </c>
    </row>
    <row r="1786" spans="1:13">
      <c r="A1786" s="312">
        <v>0</v>
      </c>
      <c r="B1786" s="94" t="s">
        <v>489</v>
      </c>
      <c r="C1786" s="217" t="s">
        <v>288</v>
      </c>
      <c r="D1786" s="120">
        <v>2.3000000000000001E-4</v>
      </c>
      <c r="E1786" s="546">
        <f>VLOOKUP(B1786,INSUMOS!$B$8:$D$1012,3,FALSE)</f>
        <v>3000</v>
      </c>
      <c r="F1786" s="557">
        <f t="shared" si="87"/>
        <v>0.69000000000000006</v>
      </c>
    </row>
    <row r="1787" spans="1:13">
      <c r="A1787" s="312">
        <v>0</v>
      </c>
      <c r="B1787" s="181" t="s">
        <v>38</v>
      </c>
      <c r="C1787" s="217" t="s">
        <v>288</v>
      </c>
      <c r="D1787" s="117">
        <v>0.03</v>
      </c>
      <c r="E1787" s="546">
        <f>VLOOKUP(B1787,INSUMOS!$B$8:$D$1012,3,FALSE)</f>
        <v>27763</v>
      </c>
      <c r="F1787" s="557">
        <f>+E1787*D1787</f>
        <v>832.89</v>
      </c>
    </row>
    <row r="1788" spans="1:13">
      <c r="A1788" s="320">
        <v>0</v>
      </c>
      <c r="B1788" s="292" t="s">
        <v>426</v>
      </c>
      <c r="C1788" s="338" t="s">
        <v>76</v>
      </c>
      <c r="D1788" s="322">
        <v>0.03</v>
      </c>
      <c r="E1788" s="547">
        <f>SUM(F1784:F1785)</f>
        <v>5105.7635799999998</v>
      </c>
      <c r="F1788" s="547">
        <f t="shared" si="87"/>
        <v>153.17290739999999</v>
      </c>
    </row>
    <row r="1789" spans="1:13">
      <c r="A1789" s="320">
        <v>0</v>
      </c>
      <c r="B1789" s="292" t="s">
        <v>271</v>
      </c>
      <c r="C1789" s="338" t="s">
        <v>76</v>
      </c>
      <c r="D1789" s="322">
        <v>0.03</v>
      </c>
      <c r="E1789" s="547">
        <f>SUM(F1784:F1788)</f>
        <v>6092.5164874000002</v>
      </c>
      <c r="F1789" s="547">
        <f t="shared" si="87"/>
        <v>182.775494622</v>
      </c>
    </row>
    <row r="1790" spans="1:13">
      <c r="A1790" s="320">
        <v>0</v>
      </c>
      <c r="B1790" s="292" t="s">
        <v>11</v>
      </c>
      <c r="C1790" s="338" t="s">
        <v>570</v>
      </c>
      <c r="D1790" s="322">
        <v>0.03</v>
      </c>
      <c r="E1790" s="547">
        <f>+F1791</f>
        <v>1084.8806800492032</v>
      </c>
      <c r="F1790" s="547">
        <f>(D1790*E1790)</f>
        <v>32.546420401476098</v>
      </c>
    </row>
    <row r="1791" spans="1:13">
      <c r="A1791" s="312">
        <v>0</v>
      </c>
      <c r="B1791" s="116" t="s">
        <v>9</v>
      </c>
      <c r="C1791" s="217" t="s">
        <v>1593</v>
      </c>
      <c r="D1791" s="120">
        <v>2.6666666666666668E-2</v>
      </c>
      <c r="E1791" s="546">
        <f>VLOOKUP(B1791,INSUMOS!$B$8:$D$1012,3,FALSE)</f>
        <v>40683.025501845121</v>
      </c>
      <c r="F1791" s="557">
        <f>+E1791*D1791</f>
        <v>1084.8806800492032</v>
      </c>
    </row>
    <row r="1792" spans="1:13" ht="16.5" thickBot="1">
      <c r="A1792" s="312">
        <v>0</v>
      </c>
      <c r="B1792" s="116"/>
      <c r="C1792" s="115"/>
      <c r="D1792" s="120"/>
      <c r="E1792" s="546"/>
      <c r="F1792" s="557"/>
    </row>
    <row r="1793" spans="1:11" s="297" customFormat="1" ht="16.5" thickBot="1">
      <c r="A1793" s="311">
        <f>A1783+1</f>
        <v>199</v>
      </c>
      <c r="B1793" s="268" t="s">
        <v>491</v>
      </c>
      <c r="C1793" s="269" t="s">
        <v>288</v>
      </c>
      <c r="D1793" s="270"/>
      <c r="E1793" s="271"/>
      <c r="F1793" s="573">
        <f>ROUND(SUM(F1794:F1799),0)</f>
        <v>7441</v>
      </c>
      <c r="G1793" s="295" t="s">
        <v>1163</v>
      </c>
      <c r="H1793" s="295"/>
      <c r="I1793" s="296"/>
      <c r="J1793" s="296"/>
      <c r="K1793" s="296"/>
    </row>
    <row r="1794" spans="1:11" ht="31.5">
      <c r="A1794" s="312">
        <v>0</v>
      </c>
      <c r="B1794" s="94" t="s">
        <v>492</v>
      </c>
      <c r="C1794" s="217" t="s">
        <v>288</v>
      </c>
      <c r="D1794" s="117">
        <v>1</v>
      </c>
      <c r="E1794" s="546">
        <f>VLOOKUP(B1794,INSUMOS!$B$8:$D$1012,3,FALSE)</f>
        <v>5708</v>
      </c>
      <c r="F1794" s="557">
        <f>+D1794*E1794</f>
        <v>5708</v>
      </c>
    </row>
    <row r="1795" spans="1:11">
      <c r="A1795" s="312">
        <v>0</v>
      </c>
      <c r="B1795" s="94" t="s">
        <v>1324</v>
      </c>
      <c r="C1795" s="217" t="s">
        <v>288</v>
      </c>
      <c r="D1795" s="117">
        <v>0.03</v>
      </c>
      <c r="E1795" s="546">
        <f>VLOOKUP(B1795,INSUMOS!$B$8:$D$1012,3,FALSE)</f>
        <v>7992.1193333333331</v>
      </c>
      <c r="F1795" s="557">
        <f>+D1795*E1795</f>
        <v>239.76357999999999</v>
      </c>
    </row>
    <row r="1796" spans="1:11">
      <c r="A1796" s="320">
        <v>0</v>
      </c>
      <c r="B1796" s="292" t="s">
        <v>426</v>
      </c>
      <c r="C1796" s="338" t="s">
        <v>76</v>
      </c>
      <c r="D1796" s="322">
        <v>0.03</v>
      </c>
      <c r="E1796" s="547">
        <f>SUM(F1794:F1795)</f>
        <v>5947.7635799999998</v>
      </c>
      <c r="F1796" s="547">
        <f>+D1796*E1796</f>
        <v>178.43290739999998</v>
      </c>
    </row>
    <row r="1797" spans="1:11">
      <c r="A1797" s="320">
        <v>0</v>
      </c>
      <c r="B1797" s="292" t="s">
        <v>271</v>
      </c>
      <c r="C1797" s="338" t="s">
        <v>76</v>
      </c>
      <c r="D1797" s="322">
        <v>0.03</v>
      </c>
      <c r="E1797" s="547">
        <f>SUM(F1794:F1796)</f>
        <v>6126.1964873999996</v>
      </c>
      <c r="F1797" s="547">
        <f>+D1797*E1797</f>
        <v>183.78589462199997</v>
      </c>
    </row>
    <row r="1798" spans="1:11">
      <c r="A1798" s="320">
        <v>0</v>
      </c>
      <c r="B1798" s="292" t="s">
        <v>11</v>
      </c>
      <c r="C1798" s="218" t="s">
        <v>310</v>
      </c>
      <c r="D1798" s="347">
        <f>+F1798/E1798</f>
        <v>6.5906501312989092E-3</v>
      </c>
      <c r="E1798" s="547">
        <v>5000</v>
      </c>
      <c r="F1798" s="547">
        <f>3%*F1799</f>
        <v>32.953250656494546</v>
      </c>
    </row>
    <row r="1799" spans="1:11">
      <c r="A1799" s="312">
        <v>0</v>
      </c>
      <c r="B1799" s="116" t="s">
        <v>9</v>
      </c>
      <c r="C1799" s="217" t="s">
        <v>1593</v>
      </c>
      <c r="D1799" s="120">
        <v>2.7E-2</v>
      </c>
      <c r="E1799" s="546">
        <f>VLOOKUP(B1799,INSUMOS!$B$8:$D$1012,3,FALSE)</f>
        <v>40683.025501845121</v>
      </c>
      <c r="F1799" s="557">
        <f>+E1799*D1799</f>
        <v>1098.4416885498183</v>
      </c>
    </row>
    <row r="1800" spans="1:11" ht="16.5" thickBot="1">
      <c r="A1800" s="312">
        <v>0</v>
      </c>
      <c r="B1800" s="116"/>
      <c r="C1800" s="115"/>
      <c r="D1800" s="120"/>
      <c r="E1800" s="546"/>
      <c r="F1800" s="557"/>
    </row>
    <row r="1801" spans="1:11" ht="32.25" thickBot="1">
      <c r="A1801" s="311">
        <f>A1793+1</f>
        <v>200</v>
      </c>
      <c r="B1801" s="268" t="s">
        <v>346</v>
      </c>
      <c r="C1801" s="269" t="s">
        <v>178</v>
      </c>
      <c r="D1801" s="270"/>
      <c r="E1801" s="271"/>
      <c r="F1801" s="573">
        <f>ROUND(SUM(F1802:F1808),0)</f>
        <v>62653</v>
      </c>
      <c r="G1801" s="28" t="s">
        <v>1345</v>
      </c>
    </row>
    <row r="1802" spans="1:11" ht="31.5">
      <c r="A1802" s="312">
        <v>0</v>
      </c>
      <c r="B1802" s="181" t="s">
        <v>895</v>
      </c>
      <c r="C1802" s="217" t="s">
        <v>180</v>
      </c>
      <c r="D1802" s="117">
        <v>7.0000000000000007E-2</v>
      </c>
      <c r="E1802" s="546">
        <f>VLOOKUP(B1802,INSUMOS!$B$8:$D$1012,3,FALSE)</f>
        <v>526593</v>
      </c>
      <c r="F1802" s="557">
        <f>+D1802*E1802</f>
        <v>36861.51</v>
      </c>
    </row>
    <row r="1803" spans="1:11">
      <c r="A1803" s="320">
        <v>0</v>
      </c>
      <c r="B1803" s="292" t="s">
        <v>426</v>
      </c>
      <c r="C1803" s="338" t="s">
        <v>76</v>
      </c>
      <c r="D1803" s="322">
        <v>0.05</v>
      </c>
      <c r="E1803" s="547">
        <f>SUM(F1802:F1802)</f>
        <v>36861.51</v>
      </c>
      <c r="F1803" s="547">
        <f>+D1803*E1803</f>
        <v>1843.0755000000001</v>
      </c>
    </row>
    <row r="1804" spans="1:11">
      <c r="A1804" s="320">
        <v>0</v>
      </c>
      <c r="B1804" s="292" t="s">
        <v>271</v>
      </c>
      <c r="C1804" s="338" t="s">
        <v>76</v>
      </c>
      <c r="D1804" s="322">
        <v>0.03</v>
      </c>
      <c r="E1804" s="547">
        <f>SUM(F1802:F1803)</f>
        <v>38704.585500000001</v>
      </c>
      <c r="F1804" s="547">
        <f>+D1804*E1804</f>
        <v>1161.137565</v>
      </c>
    </row>
    <row r="1805" spans="1:11" ht="31.5">
      <c r="A1805" s="312">
        <v>0</v>
      </c>
      <c r="B1805" s="181" t="s">
        <v>1572</v>
      </c>
      <c r="C1805" s="217" t="s">
        <v>310</v>
      </c>
      <c r="D1805" s="117">
        <v>0.01</v>
      </c>
      <c r="E1805" s="546">
        <f>VLOOKUP(B1805,INSUMOS!$B$8:$D$1012,3,FALSE)</f>
        <v>59656.292638743078</v>
      </c>
      <c r="F1805" s="557">
        <f>+D1805*E1805</f>
        <v>596.56292638743082</v>
      </c>
      <c r="G1805" s="28" t="s">
        <v>1443</v>
      </c>
    </row>
    <row r="1806" spans="1:11" ht="31.5">
      <c r="A1806" s="312"/>
      <c r="B1806" s="181" t="s">
        <v>1574</v>
      </c>
      <c r="C1806" s="217" t="s">
        <v>310</v>
      </c>
      <c r="D1806" s="237">
        <v>0.05</v>
      </c>
      <c r="E1806" s="564">
        <f>VLOOKUP(B1806,INSUMOS!$B$8:$D$1012,3,FALSE)</f>
        <v>108595.14085522374</v>
      </c>
      <c r="F1806" s="557">
        <f>+D1806*E1806</f>
        <v>5429.7570427611872</v>
      </c>
    </row>
    <row r="1807" spans="1:11">
      <c r="A1807" s="320">
        <v>0</v>
      </c>
      <c r="B1807" s="292" t="s">
        <v>11</v>
      </c>
      <c r="C1807" s="338" t="s">
        <v>570</v>
      </c>
      <c r="D1807" s="322">
        <v>0.03</v>
      </c>
      <c r="E1807" s="547">
        <f>+F1808</f>
        <v>16273.210200738049</v>
      </c>
      <c r="F1807" s="547">
        <f>(D1807*E1807)</f>
        <v>488.19630602214147</v>
      </c>
    </row>
    <row r="1808" spans="1:11">
      <c r="A1808" s="312">
        <v>0</v>
      </c>
      <c r="B1808" s="116" t="s">
        <v>9</v>
      </c>
      <c r="C1808" s="217" t="s">
        <v>1593</v>
      </c>
      <c r="D1808" s="117">
        <v>0.4</v>
      </c>
      <c r="E1808" s="546">
        <f>VLOOKUP(B1808,INSUMOS!$B$8:$D$1012,3,FALSE)</f>
        <v>40683.025501845121</v>
      </c>
      <c r="F1808" s="557">
        <f>+D1808*E1808</f>
        <v>16273.210200738049</v>
      </c>
    </row>
    <row r="1809" spans="1:11" ht="16.5" thickBot="1">
      <c r="A1809" s="312">
        <v>0</v>
      </c>
      <c r="B1809" s="116"/>
      <c r="C1809" s="115"/>
      <c r="D1809" s="117"/>
      <c r="E1809" s="546"/>
      <c r="F1809" s="557"/>
    </row>
    <row r="1810" spans="1:11" s="297" customFormat="1" ht="48" thickBot="1">
      <c r="A1810" s="311">
        <f>A1801+1</f>
        <v>201</v>
      </c>
      <c r="B1810" s="268" t="s">
        <v>867</v>
      </c>
      <c r="C1810" s="269" t="s">
        <v>13</v>
      </c>
      <c r="D1810" s="270"/>
      <c r="E1810" s="271"/>
      <c r="F1810" s="573">
        <f>ROUND(SUM(F1811:F1819),0)</f>
        <v>87555</v>
      </c>
      <c r="G1810" s="28" t="s">
        <v>1345</v>
      </c>
      <c r="H1810" s="295"/>
      <c r="I1810" s="296"/>
      <c r="J1810" s="296"/>
      <c r="K1810" s="296"/>
    </row>
    <row r="1811" spans="1:11" ht="31.5">
      <c r="A1811" s="312">
        <v>0</v>
      </c>
      <c r="B1811" s="181" t="s">
        <v>895</v>
      </c>
      <c r="C1811" s="217" t="s">
        <v>180</v>
      </c>
      <c r="D1811" s="120">
        <f>0.15*0.6</f>
        <v>0.09</v>
      </c>
      <c r="E1811" s="546">
        <f>VLOOKUP(B1811,INSUMOS!$B$8:$D$1012,3,FALSE)</f>
        <v>526593</v>
      </c>
      <c r="F1811" s="557">
        <f t="shared" ref="F1811:F1817" si="88">+D1811*E1811</f>
        <v>47393.369999999995</v>
      </c>
    </row>
    <row r="1812" spans="1:11">
      <c r="A1812" s="312">
        <v>0</v>
      </c>
      <c r="B1812" s="94" t="s">
        <v>491</v>
      </c>
      <c r="C1812" s="217" t="s">
        <v>288</v>
      </c>
      <c r="D1812" s="120">
        <v>0.375</v>
      </c>
      <c r="E1812" s="546">
        <f>VLOOKUP(B1812,INSUMOS!$B$8:$D$1012,3,FALSE)</f>
        <v>6386</v>
      </c>
      <c r="F1812" s="557">
        <f t="shared" si="88"/>
        <v>2394.75</v>
      </c>
    </row>
    <row r="1813" spans="1:11">
      <c r="A1813" s="312">
        <v>0</v>
      </c>
      <c r="B1813" s="94" t="s">
        <v>23</v>
      </c>
      <c r="C1813" s="217" t="s">
        <v>288</v>
      </c>
      <c r="D1813" s="117">
        <v>0.5</v>
      </c>
      <c r="E1813" s="546">
        <f>VLOOKUP(B1813,INSUMOS!$B$8:$D$1012,3,FALSE)</f>
        <v>6150</v>
      </c>
      <c r="F1813" s="557">
        <f t="shared" si="88"/>
        <v>3075</v>
      </c>
    </row>
    <row r="1814" spans="1:11">
      <c r="A1814" s="320">
        <v>0</v>
      </c>
      <c r="B1814" s="292" t="s">
        <v>426</v>
      </c>
      <c r="C1814" s="338" t="s">
        <v>76</v>
      </c>
      <c r="D1814" s="322">
        <v>0.05</v>
      </c>
      <c r="E1814" s="547">
        <f>SUM(F1811:F1813)</f>
        <v>52863.119999999995</v>
      </c>
      <c r="F1814" s="547">
        <f t="shared" si="88"/>
        <v>2643.1559999999999</v>
      </c>
    </row>
    <row r="1815" spans="1:11">
      <c r="A1815" s="320">
        <v>0</v>
      </c>
      <c r="B1815" s="292" t="s">
        <v>271</v>
      </c>
      <c r="C1815" s="338" t="s">
        <v>76</v>
      </c>
      <c r="D1815" s="322">
        <v>0.03</v>
      </c>
      <c r="E1815" s="547">
        <f>SUM(F1811:F1814)</f>
        <v>55506.275999999998</v>
      </c>
      <c r="F1815" s="547">
        <f>+D1815*E1815</f>
        <v>1665.1882799999998</v>
      </c>
    </row>
    <row r="1816" spans="1:11">
      <c r="A1816" s="312">
        <v>0</v>
      </c>
      <c r="B1816" s="116" t="s">
        <v>737</v>
      </c>
      <c r="C1816" s="218" t="s">
        <v>310</v>
      </c>
      <c r="D1816" s="117">
        <v>0.66</v>
      </c>
      <c r="E1816" s="546">
        <f>BASICOS!D51</f>
        <v>1276</v>
      </c>
      <c r="F1816" s="557">
        <f t="shared" si="88"/>
        <v>842.16000000000008</v>
      </c>
    </row>
    <row r="1817" spans="1:11">
      <c r="A1817" s="312">
        <v>0</v>
      </c>
      <c r="B1817" s="181" t="s">
        <v>312</v>
      </c>
      <c r="C1817" s="218" t="s">
        <v>310</v>
      </c>
      <c r="D1817" s="117">
        <v>0.7</v>
      </c>
      <c r="E1817" s="546">
        <f>BASICOS!D41</f>
        <v>298</v>
      </c>
      <c r="F1817" s="557">
        <f t="shared" si="88"/>
        <v>208.6</v>
      </c>
    </row>
    <row r="1818" spans="1:11">
      <c r="A1818" s="320">
        <v>0</v>
      </c>
      <c r="B1818" s="292" t="s">
        <v>11</v>
      </c>
      <c r="C1818" s="338" t="s">
        <v>570</v>
      </c>
      <c r="D1818" s="322">
        <v>0.03</v>
      </c>
      <c r="E1818" s="547">
        <f>+F1819</f>
        <v>28478.117851291583</v>
      </c>
      <c r="F1818" s="547">
        <f>(D1818*E1818)</f>
        <v>854.34353553874746</v>
      </c>
    </row>
    <row r="1819" spans="1:11">
      <c r="A1819" s="312">
        <v>0</v>
      </c>
      <c r="B1819" s="116" t="s">
        <v>9</v>
      </c>
      <c r="C1819" s="217" t="s">
        <v>1593</v>
      </c>
      <c r="D1819" s="117">
        <v>0.7</v>
      </c>
      <c r="E1819" s="546">
        <f>VLOOKUP(B1819,INSUMOS!$B$8:$D$1012,3,FALSE)</f>
        <v>40683.025501845121</v>
      </c>
      <c r="F1819" s="557">
        <f>+D1819*E1819</f>
        <v>28478.117851291583</v>
      </c>
    </row>
    <row r="1820" spans="1:11" ht="16.5" thickBot="1">
      <c r="A1820" s="312">
        <v>0</v>
      </c>
      <c r="B1820" s="116"/>
      <c r="C1820" s="115"/>
      <c r="D1820" s="117"/>
      <c r="E1820" s="546"/>
      <c r="F1820" s="557"/>
    </row>
    <row r="1821" spans="1:11" ht="48" thickBot="1">
      <c r="A1821" s="311">
        <f>A1810+1</f>
        <v>202</v>
      </c>
      <c r="B1821" s="268" t="s">
        <v>868</v>
      </c>
      <c r="C1821" s="269" t="s">
        <v>13</v>
      </c>
      <c r="D1821" s="270"/>
      <c r="E1821" s="271"/>
      <c r="F1821" s="573">
        <f>ROUND(SUM(F1822:F1829),0)</f>
        <v>55974</v>
      </c>
      <c r="G1821" s="28" t="s">
        <v>1345</v>
      </c>
    </row>
    <row r="1822" spans="1:11" ht="31.5">
      <c r="A1822" s="312">
        <v>0</v>
      </c>
      <c r="B1822" s="181" t="s">
        <v>895</v>
      </c>
      <c r="C1822" s="217" t="s">
        <v>180</v>
      </c>
      <c r="D1822" s="120">
        <f>0.15*0.3</f>
        <v>4.4999999999999998E-2</v>
      </c>
      <c r="E1822" s="546">
        <f>VLOOKUP(B1822,INSUMOS!$B$8:$D$1012,3,FALSE)</f>
        <v>526593</v>
      </c>
      <c r="F1822" s="557">
        <f t="shared" ref="F1822:F1827" si="89">+D1822*E1822</f>
        <v>23696.684999999998</v>
      </c>
    </row>
    <row r="1823" spans="1:11">
      <c r="A1823" s="312">
        <v>0</v>
      </c>
      <c r="B1823" s="94" t="s">
        <v>491</v>
      </c>
      <c r="C1823" s="217" t="s">
        <v>288</v>
      </c>
      <c r="D1823" s="117">
        <v>0.15</v>
      </c>
      <c r="E1823" s="546">
        <f>VLOOKUP(B1823,INSUMOS!$B$8:$D$1012,3,FALSE)</f>
        <v>6386</v>
      </c>
      <c r="F1823" s="557">
        <f t="shared" si="89"/>
        <v>957.9</v>
      </c>
    </row>
    <row r="1824" spans="1:11">
      <c r="A1824" s="312">
        <v>0</v>
      </c>
      <c r="B1824" s="94" t="s">
        <v>23</v>
      </c>
      <c r="C1824" s="217" t="s">
        <v>288</v>
      </c>
      <c r="D1824" s="117">
        <v>0.5</v>
      </c>
      <c r="E1824" s="546">
        <f>VLOOKUP(B1824,INSUMOS!$B$8:$D$1012,3,FALSE)</f>
        <v>6150</v>
      </c>
      <c r="F1824" s="557">
        <f t="shared" si="89"/>
        <v>3075</v>
      </c>
    </row>
    <row r="1825" spans="1:9">
      <c r="A1825" s="320">
        <v>0</v>
      </c>
      <c r="B1825" s="292" t="s">
        <v>426</v>
      </c>
      <c r="C1825" s="338" t="s">
        <v>76</v>
      </c>
      <c r="D1825" s="322">
        <v>0.05</v>
      </c>
      <c r="E1825" s="547">
        <f>SUM(F1822:F1824)</f>
        <v>27729.584999999999</v>
      </c>
      <c r="F1825" s="547">
        <f t="shared" si="89"/>
        <v>1386.4792500000001</v>
      </c>
    </row>
    <row r="1826" spans="1:9">
      <c r="A1826" s="320">
        <v>0</v>
      </c>
      <c r="B1826" s="292" t="s">
        <v>271</v>
      </c>
      <c r="C1826" s="338" t="s">
        <v>76</v>
      </c>
      <c r="D1826" s="322">
        <v>0.03</v>
      </c>
      <c r="E1826" s="547">
        <f>SUM(F1822:F1825)</f>
        <v>29116.064249999999</v>
      </c>
      <c r="F1826" s="547">
        <f t="shared" si="89"/>
        <v>873.48192749999998</v>
      </c>
    </row>
    <row r="1827" spans="1:9">
      <c r="A1827" s="312">
        <v>0</v>
      </c>
      <c r="B1827" s="116" t="str">
        <f>B1816</f>
        <v>RIEL PAVIMENTO 3ML</v>
      </c>
      <c r="C1827" s="218" t="s">
        <v>310</v>
      </c>
      <c r="D1827" s="117">
        <v>0.66</v>
      </c>
      <c r="E1827" s="546">
        <f>E1816</f>
        <v>1276</v>
      </c>
      <c r="F1827" s="557">
        <f t="shared" si="89"/>
        <v>842.16000000000008</v>
      </c>
    </row>
    <row r="1828" spans="1:9">
      <c r="A1828" s="320">
        <v>0</v>
      </c>
      <c r="B1828" s="292" t="s">
        <v>11</v>
      </c>
      <c r="C1828" s="338" t="s">
        <v>570</v>
      </c>
      <c r="D1828" s="322">
        <v>0.03</v>
      </c>
      <c r="E1828" s="547">
        <f>+F1829</f>
        <v>24409.815301107072</v>
      </c>
      <c r="F1828" s="547">
        <f>(D1828*E1828)</f>
        <v>732.29445903321209</v>
      </c>
      <c r="I1828" s="706">
        <f>8/0.8</f>
        <v>10</v>
      </c>
    </row>
    <row r="1829" spans="1:9">
      <c r="A1829" s="312">
        <v>0</v>
      </c>
      <c r="B1829" s="116" t="s">
        <v>9</v>
      </c>
      <c r="C1829" s="217" t="s">
        <v>1593</v>
      </c>
      <c r="D1829" s="117">
        <v>0.6</v>
      </c>
      <c r="E1829" s="546">
        <f>VLOOKUP(B1829,INSUMOS!$B$8:$D$1012,3,FALSE)</f>
        <v>40683.025501845121</v>
      </c>
      <c r="F1829" s="560">
        <f>+D1829*E1829</f>
        <v>24409.815301107072</v>
      </c>
    </row>
    <row r="1830" spans="1:9" ht="16.5" thickBot="1">
      <c r="A1830" s="312">
        <v>0</v>
      </c>
      <c r="B1830" s="116"/>
      <c r="C1830" s="115"/>
      <c r="D1830" s="117"/>
      <c r="E1830" s="546"/>
      <c r="F1830" s="557"/>
    </row>
    <row r="1831" spans="1:9" ht="48" thickBot="1">
      <c r="A1831" s="311">
        <f>A1821+1</f>
        <v>203</v>
      </c>
      <c r="B1831" s="268" t="s">
        <v>869</v>
      </c>
      <c r="C1831" s="269" t="s">
        <v>13</v>
      </c>
      <c r="D1831" s="270"/>
      <c r="E1831" s="271"/>
      <c r="F1831" s="573">
        <f>ROUND(SUM(F1832:F1839),0)</f>
        <v>61123</v>
      </c>
      <c r="G1831" s="28" t="s">
        <v>1345</v>
      </c>
    </row>
    <row r="1832" spans="1:9" ht="31.5">
      <c r="A1832" s="312">
        <v>0</v>
      </c>
      <c r="B1832" s="181" t="s">
        <v>895</v>
      </c>
      <c r="C1832" s="217" t="s">
        <v>180</v>
      </c>
      <c r="D1832" s="120">
        <f>0.15*0.3</f>
        <v>4.4999999999999998E-2</v>
      </c>
      <c r="E1832" s="546">
        <f>VLOOKUP(B1832,INSUMOS!$B$8:$D$1012,3,FALSE)</f>
        <v>526593</v>
      </c>
      <c r="F1832" s="557">
        <f t="shared" ref="F1832:F1837" si="90">+D1832*E1832</f>
        <v>23696.684999999998</v>
      </c>
    </row>
    <row r="1833" spans="1:9">
      <c r="A1833" s="312">
        <v>0</v>
      </c>
      <c r="B1833" s="220" t="s">
        <v>23</v>
      </c>
      <c r="C1833" s="217" t="s">
        <v>288</v>
      </c>
      <c r="D1833" s="120">
        <v>0.93</v>
      </c>
      <c r="E1833" s="546">
        <f>VLOOKUP(B1833,INSUMOS!$B$8:$D$1012,3,FALSE)</f>
        <v>6150</v>
      </c>
      <c r="F1833" s="557">
        <f t="shared" si="90"/>
        <v>5719.5</v>
      </c>
    </row>
    <row r="1834" spans="1:9">
      <c r="A1834" s="312">
        <v>0</v>
      </c>
      <c r="B1834" s="220" t="s">
        <v>23</v>
      </c>
      <c r="C1834" s="217" t="s">
        <v>288</v>
      </c>
      <c r="D1834" s="117">
        <v>0.5</v>
      </c>
      <c r="E1834" s="546">
        <f>VLOOKUP(B1834,INSUMOS!$B$8:$D$1012,3,FALSE)</f>
        <v>6150</v>
      </c>
      <c r="F1834" s="557">
        <f t="shared" si="90"/>
        <v>3075</v>
      </c>
    </row>
    <row r="1835" spans="1:9">
      <c r="A1835" s="320">
        <v>0</v>
      </c>
      <c r="B1835" s="292" t="s">
        <v>426</v>
      </c>
      <c r="C1835" s="338" t="s">
        <v>76</v>
      </c>
      <c r="D1835" s="322">
        <v>0.05</v>
      </c>
      <c r="E1835" s="547">
        <f>SUM(F1832:F1834)</f>
        <v>32491.184999999998</v>
      </c>
      <c r="F1835" s="547">
        <f t="shared" si="90"/>
        <v>1624.55925</v>
      </c>
    </row>
    <row r="1836" spans="1:9">
      <c r="A1836" s="320">
        <v>0</v>
      </c>
      <c r="B1836" s="292" t="s">
        <v>271</v>
      </c>
      <c r="C1836" s="338" t="s">
        <v>76</v>
      </c>
      <c r="D1836" s="322">
        <v>0.03</v>
      </c>
      <c r="E1836" s="547">
        <f>SUM(F1832:F1835)</f>
        <v>34115.744249999996</v>
      </c>
      <c r="F1836" s="547">
        <f t="shared" si="90"/>
        <v>1023.4723274999999</v>
      </c>
    </row>
    <row r="1837" spans="1:9">
      <c r="A1837" s="312">
        <v>0</v>
      </c>
      <c r="B1837" s="181" t="s">
        <v>737</v>
      </c>
      <c r="C1837" s="218" t="s">
        <v>310</v>
      </c>
      <c r="D1837" s="117">
        <v>0.66</v>
      </c>
      <c r="E1837" s="546">
        <f>E1827</f>
        <v>1276</v>
      </c>
      <c r="F1837" s="557">
        <f t="shared" si="90"/>
        <v>842.16000000000008</v>
      </c>
    </row>
    <row r="1838" spans="1:9">
      <c r="A1838" s="320">
        <v>0</v>
      </c>
      <c r="B1838" s="292" t="s">
        <v>11</v>
      </c>
      <c r="C1838" s="338" t="s">
        <v>570</v>
      </c>
      <c r="D1838" s="322">
        <v>0.03</v>
      </c>
      <c r="E1838" s="547">
        <f>+F1839</f>
        <v>24409.815301107072</v>
      </c>
      <c r="F1838" s="547">
        <f>(D1838*E1838)</f>
        <v>732.29445903321209</v>
      </c>
    </row>
    <row r="1839" spans="1:9">
      <c r="A1839" s="312">
        <v>0</v>
      </c>
      <c r="B1839" s="116" t="s">
        <v>9</v>
      </c>
      <c r="C1839" s="217" t="s">
        <v>1593</v>
      </c>
      <c r="D1839" s="117">
        <v>0.6</v>
      </c>
      <c r="E1839" s="546">
        <f>VLOOKUP(B1839,INSUMOS!$B$8:$D$1012,3,FALSE)</f>
        <v>40683.025501845121</v>
      </c>
      <c r="F1839" s="557">
        <f>+D1839*E1839</f>
        <v>24409.815301107072</v>
      </c>
    </row>
    <row r="1840" spans="1:9" ht="16.5" thickBot="1">
      <c r="A1840" s="312">
        <v>0</v>
      </c>
      <c r="B1840" s="116"/>
      <c r="C1840" s="115"/>
      <c r="D1840" s="117"/>
      <c r="E1840" s="546"/>
      <c r="F1840" s="557"/>
    </row>
    <row r="1841" spans="1:11" ht="32.25" thickBot="1">
      <c r="A1841" s="311">
        <f>A1831+1</f>
        <v>204</v>
      </c>
      <c r="B1841" s="268" t="s">
        <v>0</v>
      </c>
      <c r="C1841" s="269" t="s">
        <v>13</v>
      </c>
      <c r="D1841" s="270"/>
      <c r="E1841" s="271"/>
      <c r="F1841" s="573">
        <f>ROUND(SUM(F1842:F1847),0)</f>
        <v>49679</v>
      </c>
      <c r="G1841" s="28" t="s">
        <v>1345</v>
      </c>
    </row>
    <row r="1842" spans="1:11" ht="31.5">
      <c r="A1842" s="312">
        <v>0</v>
      </c>
      <c r="B1842" s="181" t="s">
        <v>895</v>
      </c>
      <c r="C1842" s="217" t="s">
        <v>180</v>
      </c>
      <c r="D1842" s="117">
        <v>0.06</v>
      </c>
      <c r="E1842" s="546">
        <f>VLOOKUP(B1842,INSUMOS!$B$8:$D$1012,3,FALSE)</f>
        <v>526593</v>
      </c>
      <c r="F1842" s="557">
        <f>+D1842*E1842</f>
        <v>31595.579999999998</v>
      </c>
    </row>
    <row r="1843" spans="1:11">
      <c r="A1843" s="320">
        <v>0</v>
      </c>
      <c r="B1843" s="292" t="s">
        <v>426</v>
      </c>
      <c r="C1843" s="338" t="s">
        <v>76</v>
      </c>
      <c r="D1843" s="322">
        <v>0.05</v>
      </c>
      <c r="E1843" s="547">
        <f>SUM(F1842:F1842)</f>
        <v>31595.579999999998</v>
      </c>
      <c r="F1843" s="547">
        <f>+D1843*E1843</f>
        <v>1579.779</v>
      </c>
    </row>
    <row r="1844" spans="1:11">
      <c r="A1844" s="320">
        <v>0</v>
      </c>
      <c r="B1844" s="292" t="s">
        <v>271</v>
      </c>
      <c r="C1844" s="338" t="s">
        <v>76</v>
      </c>
      <c r="D1844" s="322">
        <v>0.03</v>
      </c>
      <c r="E1844" s="547">
        <f>SUM(F1842:F1843)</f>
        <v>33175.358999999997</v>
      </c>
      <c r="F1844" s="547">
        <f>+D1844*E1844</f>
        <v>995.26076999999987</v>
      </c>
    </row>
    <row r="1845" spans="1:11">
      <c r="A1845" s="312">
        <v>0</v>
      </c>
      <c r="B1845" s="116" t="s">
        <v>737</v>
      </c>
      <c r="C1845" s="218" t="s">
        <v>310</v>
      </c>
      <c r="D1845" s="117">
        <v>0.66</v>
      </c>
      <c r="E1845" s="546">
        <f>E1837</f>
        <v>1276</v>
      </c>
      <c r="F1845" s="557">
        <f>+D1845*E1845</f>
        <v>842.16000000000008</v>
      </c>
    </row>
    <row r="1846" spans="1:11">
      <c r="A1846" s="320">
        <v>0</v>
      </c>
      <c r="B1846" s="292" t="s">
        <v>11</v>
      </c>
      <c r="C1846" s="338" t="s">
        <v>570</v>
      </c>
      <c r="D1846" s="322">
        <v>0.03</v>
      </c>
      <c r="E1846" s="547">
        <f>+F1847</f>
        <v>14239.058925645792</v>
      </c>
      <c r="F1846" s="547">
        <f>(D1846*E1846)</f>
        <v>427.17176776937373</v>
      </c>
    </row>
    <row r="1847" spans="1:11">
      <c r="A1847" s="312">
        <v>0</v>
      </c>
      <c r="B1847" s="116" t="s">
        <v>9</v>
      </c>
      <c r="C1847" s="217" t="s">
        <v>1593</v>
      </c>
      <c r="D1847" s="117">
        <v>0.35</v>
      </c>
      <c r="E1847" s="546">
        <f>VLOOKUP(B1847,INSUMOS!$B$8:$D$1012,3,FALSE)</f>
        <v>40683.025501845121</v>
      </c>
      <c r="F1847" s="557">
        <f>+D1847*E1847</f>
        <v>14239.058925645792</v>
      </c>
    </row>
    <row r="1848" spans="1:11" ht="16.5" thickBot="1">
      <c r="A1848" s="312">
        <v>0</v>
      </c>
      <c r="B1848" s="116"/>
      <c r="C1848" s="115"/>
      <c r="D1848" s="117"/>
      <c r="E1848" s="546"/>
      <c r="F1848" s="557"/>
    </row>
    <row r="1849" spans="1:11" s="297" customFormat="1" ht="63" customHeight="1" thickBot="1">
      <c r="A1849" s="311">
        <f>A1841+1</f>
        <v>205</v>
      </c>
      <c r="B1849" s="268" t="s">
        <v>412</v>
      </c>
      <c r="C1849" s="269" t="s">
        <v>13</v>
      </c>
      <c r="D1849" s="270"/>
      <c r="E1849" s="271"/>
      <c r="F1849" s="573">
        <f>ROUND(SUM(F1850:F1857),0)</f>
        <v>80394</v>
      </c>
      <c r="G1849" s="502" t="s">
        <v>1539</v>
      </c>
      <c r="H1849" s="295"/>
      <c r="I1849" s="296"/>
      <c r="J1849" s="296"/>
      <c r="K1849" s="296"/>
    </row>
    <row r="1850" spans="1:11" ht="35.25" customHeight="1">
      <c r="A1850" s="312">
        <v>0</v>
      </c>
      <c r="B1850" s="116" t="s">
        <v>411</v>
      </c>
      <c r="C1850" s="217" t="s">
        <v>16</v>
      </c>
      <c r="D1850" s="117">
        <v>1.25</v>
      </c>
      <c r="E1850" s="557">
        <f>VLOOKUP(B1850,INSUMOS!$B$8:$D$1012,3,FALSE)</f>
        <v>39900</v>
      </c>
      <c r="F1850" s="557">
        <f t="shared" ref="F1850:F1855" si="91">+D1850*E1850</f>
        <v>49875</v>
      </c>
      <c r="G1850" s="169" t="s">
        <v>1561</v>
      </c>
    </row>
    <row r="1851" spans="1:11">
      <c r="A1851" s="312">
        <v>0</v>
      </c>
      <c r="B1851" s="116" t="s">
        <v>67</v>
      </c>
      <c r="C1851" s="217" t="s">
        <v>180</v>
      </c>
      <c r="D1851" s="120">
        <v>0.01</v>
      </c>
      <c r="E1851" s="546">
        <f>VLOOKUP(B1851,INSUMOS!$B$8:$D$1012,3,FALSE)</f>
        <v>535140</v>
      </c>
      <c r="F1851" s="557">
        <f t="shared" si="91"/>
        <v>5351.4000000000005</v>
      </c>
    </row>
    <row r="1852" spans="1:11">
      <c r="A1852" s="320">
        <v>0</v>
      </c>
      <c r="B1852" s="292" t="s">
        <v>426</v>
      </c>
      <c r="C1852" s="338" t="s">
        <v>76</v>
      </c>
      <c r="D1852" s="322">
        <v>0.05</v>
      </c>
      <c r="E1852" s="547">
        <f>SUM(F1850:F1851)</f>
        <v>55226.400000000001</v>
      </c>
      <c r="F1852" s="547">
        <f t="shared" si="91"/>
        <v>2761.32</v>
      </c>
    </row>
    <row r="1853" spans="1:11">
      <c r="A1853" s="312">
        <v>0</v>
      </c>
      <c r="B1853" s="116" t="str">
        <f>B77</f>
        <v>EXCAVACION MANUAL</v>
      </c>
      <c r="C1853" s="217" t="s">
        <v>13</v>
      </c>
      <c r="D1853" s="117">
        <v>0.04</v>
      </c>
      <c r="E1853" s="546">
        <f>F77</f>
        <v>54527</v>
      </c>
      <c r="F1853" s="557">
        <f t="shared" si="91"/>
        <v>2181.08</v>
      </c>
      <c r="G1853" s="139"/>
      <c r="H1853" s="25"/>
      <c r="I1853" s="27"/>
      <c r="J1853" s="24"/>
    </row>
    <row r="1854" spans="1:11">
      <c r="A1854" s="320">
        <v>0</v>
      </c>
      <c r="B1854" s="292" t="s">
        <v>271</v>
      </c>
      <c r="C1854" s="338" t="s">
        <v>76</v>
      </c>
      <c r="D1854" s="322">
        <v>0.03</v>
      </c>
      <c r="E1854" s="547">
        <f>SUM(F1850:F1853)</f>
        <v>60168.800000000003</v>
      </c>
      <c r="F1854" s="547">
        <f>+D1854*E1854</f>
        <v>1805.0640000000001</v>
      </c>
      <c r="G1854" s="139"/>
      <c r="H1854" s="25"/>
      <c r="I1854" s="27"/>
      <c r="J1854" s="24"/>
    </row>
    <row r="1855" spans="1:11">
      <c r="A1855" s="312">
        <v>0</v>
      </c>
      <c r="B1855" s="181" t="s">
        <v>737</v>
      </c>
      <c r="C1855" s="218" t="s">
        <v>310</v>
      </c>
      <c r="D1855" s="117">
        <v>1.3</v>
      </c>
      <c r="E1855" s="546">
        <f>E1845</f>
        <v>1276</v>
      </c>
      <c r="F1855" s="557">
        <f t="shared" si="91"/>
        <v>1658.8</v>
      </c>
    </row>
    <row r="1856" spans="1:11">
      <c r="A1856" s="320">
        <v>0</v>
      </c>
      <c r="B1856" s="292" t="s">
        <v>11</v>
      </c>
      <c r="C1856" s="338" t="s">
        <v>570</v>
      </c>
      <c r="D1856" s="322">
        <v>0.03</v>
      </c>
      <c r="E1856" s="547">
        <f>+F1857</f>
        <v>16273.210200738049</v>
      </c>
      <c r="F1856" s="547">
        <f>(D1856*E1856)</f>
        <v>488.19630602214147</v>
      </c>
    </row>
    <row r="1857" spans="1:7">
      <c r="A1857" s="312">
        <v>0</v>
      </c>
      <c r="B1857" s="116" t="s">
        <v>9</v>
      </c>
      <c r="C1857" s="217" t="s">
        <v>1593</v>
      </c>
      <c r="D1857" s="117">
        <v>0.4</v>
      </c>
      <c r="E1857" s="546">
        <f>VLOOKUP(B1857,INSUMOS!$B$8:$D$1012,3,FALSE)</f>
        <v>40683.025501845121</v>
      </c>
      <c r="F1857" s="560">
        <f>+D1857*E1857</f>
        <v>16273.210200738049</v>
      </c>
    </row>
    <row r="1858" spans="1:7" ht="16.5" thickBot="1">
      <c r="A1858" s="312">
        <v>0</v>
      </c>
      <c r="B1858" s="116"/>
      <c r="C1858" s="115"/>
      <c r="D1858" s="117"/>
      <c r="E1858" s="546"/>
      <c r="F1858" s="557"/>
    </row>
    <row r="1859" spans="1:7" ht="66" customHeight="1" thickBot="1">
      <c r="A1859" s="311">
        <f>A1849+1</f>
        <v>206</v>
      </c>
      <c r="B1859" s="268" t="s">
        <v>577</v>
      </c>
      <c r="C1859" s="269" t="s">
        <v>178</v>
      </c>
      <c r="D1859" s="270"/>
      <c r="E1859" s="271"/>
      <c r="F1859" s="573">
        <f>ROUND(SUM(F1860:F1866),0)</f>
        <v>113000</v>
      </c>
      <c r="G1859" s="28" t="s">
        <v>1345</v>
      </c>
    </row>
    <row r="1860" spans="1:7" ht="31.5">
      <c r="A1860" s="312">
        <v>0</v>
      </c>
      <c r="B1860" s="181" t="s">
        <v>895</v>
      </c>
      <c r="C1860" s="217" t="s">
        <v>180</v>
      </c>
      <c r="D1860" s="117">
        <f>0.15</f>
        <v>0.15</v>
      </c>
      <c r="E1860" s="546">
        <f>VLOOKUP(B1860,INSUMOS!$B$8:$D$1012,3,FALSE)</f>
        <v>526593</v>
      </c>
      <c r="F1860" s="557">
        <f>+E1860*D1860</f>
        <v>78988.95</v>
      </c>
    </row>
    <row r="1861" spans="1:7">
      <c r="A1861" s="320">
        <v>0</v>
      </c>
      <c r="B1861" s="344" t="s">
        <v>426</v>
      </c>
      <c r="C1861" s="338" t="s">
        <v>76</v>
      </c>
      <c r="D1861" s="322">
        <v>0.05</v>
      </c>
      <c r="E1861" s="547">
        <f>SUM(F1860)</f>
        <v>78988.95</v>
      </c>
      <c r="F1861" s="547">
        <f>+D1861*E1861</f>
        <v>3949.4475000000002</v>
      </c>
    </row>
    <row r="1862" spans="1:7">
      <c r="A1862" s="320">
        <v>0</v>
      </c>
      <c r="B1862" s="292" t="s">
        <v>271</v>
      </c>
      <c r="C1862" s="338" t="s">
        <v>76</v>
      </c>
      <c r="D1862" s="322">
        <v>0.03</v>
      </c>
      <c r="E1862" s="547">
        <f>SUM(F1860:F1861)</f>
        <v>82938.397499999992</v>
      </c>
      <c r="F1862" s="557">
        <f>+D1862*E1862</f>
        <v>2488.1519249999997</v>
      </c>
    </row>
    <row r="1863" spans="1:7" ht="31.5">
      <c r="A1863" s="312">
        <v>0</v>
      </c>
      <c r="B1863" s="181" t="s">
        <v>1572</v>
      </c>
      <c r="C1863" s="217" t="s">
        <v>310</v>
      </c>
      <c r="D1863" s="117">
        <v>5.0000000000000001E-3</v>
      </c>
      <c r="E1863" s="546">
        <f>VLOOKUP(B1863,INSUMOS!$B$8:$D$1012,3,FALSE)</f>
        <v>59656.292638743078</v>
      </c>
      <c r="F1863" s="557">
        <f>+E1863*D1863</f>
        <v>298.28146319371541</v>
      </c>
    </row>
    <row r="1864" spans="1:7">
      <c r="A1864" s="312">
        <v>0</v>
      </c>
      <c r="B1864" s="181" t="s">
        <v>737</v>
      </c>
      <c r="C1864" s="218" t="s">
        <v>310</v>
      </c>
      <c r="D1864" s="117">
        <v>0.03</v>
      </c>
      <c r="E1864" s="546">
        <f>E1855</f>
        <v>1276</v>
      </c>
      <c r="F1864" s="557">
        <f>+E1864*D1864</f>
        <v>38.28</v>
      </c>
    </row>
    <row r="1865" spans="1:7">
      <c r="A1865" s="320">
        <v>0</v>
      </c>
      <c r="B1865" s="292" t="s">
        <v>11</v>
      </c>
      <c r="C1865" s="338" t="s">
        <v>570</v>
      </c>
      <c r="D1865" s="322">
        <v>0.03</v>
      </c>
      <c r="E1865" s="547">
        <f>+F1866</f>
        <v>26443.966576199331</v>
      </c>
      <c r="F1865" s="547">
        <f>(D1865*E1865)</f>
        <v>793.31899728597989</v>
      </c>
    </row>
    <row r="1866" spans="1:7">
      <c r="A1866" s="312">
        <v>0</v>
      </c>
      <c r="B1866" s="116" t="s">
        <v>9</v>
      </c>
      <c r="C1866" s="217" t="s">
        <v>1593</v>
      </c>
      <c r="D1866" s="237">
        <v>0.65</v>
      </c>
      <c r="E1866" s="546">
        <f>VLOOKUP(B1866,INSUMOS!$B$8:$D$1012,3,FALSE)</f>
        <v>40683.025501845121</v>
      </c>
      <c r="F1866" s="557">
        <f>+D1866*E1866</f>
        <v>26443.966576199331</v>
      </c>
      <c r="G1866" s="28">
        <f>F1866/0.15</f>
        <v>176293.11050799556</v>
      </c>
    </row>
    <row r="1867" spans="1:7" ht="16.5" thickBot="1">
      <c r="A1867" s="312">
        <v>0</v>
      </c>
      <c r="B1867" s="116"/>
      <c r="C1867" s="115"/>
      <c r="D1867" s="117"/>
      <c r="E1867" s="546"/>
      <c r="F1867" s="557"/>
    </row>
    <row r="1868" spans="1:7" ht="32.25" thickBot="1">
      <c r="A1868" s="311">
        <f>+A1859+1</f>
        <v>207</v>
      </c>
      <c r="B1868" s="268" t="s">
        <v>432</v>
      </c>
      <c r="C1868" s="269" t="s">
        <v>178</v>
      </c>
      <c r="D1868" s="270"/>
      <c r="E1868" s="271"/>
      <c r="F1868" s="573">
        <f>ROUND(SUM(F1869:F1875),0)</f>
        <v>110487</v>
      </c>
    </row>
    <row r="1869" spans="1:7" ht="31.5">
      <c r="A1869" s="312">
        <v>0</v>
      </c>
      <c r="B1869" s="181" t="s">
        <v>895</v>
      </c>
      <c r="C1869" s="217" t="s">
        <v>180</v>
      </c>
      <c r="D1869" s="117">
        <v>0.15</v>
      </c>
      <c r="E1869" s="546">
        <f>VLOOKUP(B1869,INSUMOS!$B$8:$D$1012,3,FALSE)</f>
        <v>526593</v>
      </c>
      <c r="F1869" s="557">
        <f>+E1869*D1869</f>
        <v>78988.95</v>
      </c>
    </row>
    <row r="1870" spans="1:7">
      <c r="A1870" s="320">
        <v>0</v>
      </c>
      <c r="B1870" s="344" t="s">
        <v>426</v>
      </c>
      <c r="C1870" s="338" t="s">
        <v>76</v>
      </c>
      <c r="D1870" s="322">
        <v>0.05</v>
      </c>
      <c r="E1870" s="547">
        <f>SUM(F1869)</f>
        <v>78988.95</v>
      </c>
      <c r="F1870" s="547">
        <f>+D1870*E1870</f>
        <v>3949.4475000000002</v>
      </c>
    </row>
    <row r="1871" spans="1:7">
      <c r="A1871" s="320">
        <v>0</v>
      </c>
      <c r="B1871" s="292" t="s">
        <v>271</v>
      </c>
      <c r="C1871" s="338" t="s">
        <v>76</v>
      </c>
      <c r="D1871" s="322">
        <f>+C10</f>
        <v>0</v>
      </c>
      <c r="E1871" s="547">
        <f>SUM(F1869:F1870)</f>
        <v>82938.397499999992</v>
      </c>
      <c r="F1871" s="547">
        <f>+D1871*E1871</f>
        <v>0</v>
      </c>
    </row>
    <row r="1872" spans="1:7" ht="31.5">
      <c r="A1872" s="312">
        <v>0</v>
      </c>
      <c r="B1872" s="181" t="s">
        <v>1572</v>
      </c>
      <c r="C1872" s="217" t="s">
        <v>310</v>
      </c>
      <c r="D1872" s="117">
        <v>5.0000000000000001E-3</v>
      </c>
      <c r="E1872" s="546">
        <f>VLOOKUP(B1872,INSUMOS!$B$8:$D$1012,3,FALSE)</f>
        <v>59656.292638743078</v>
      </c>
      <c r="F1872" s="557">
        <f>+E1872*D1872</f>
        <v>298.28146319371541</v>
      </c>
    </row>
    <row r="1873" spans="1:11">
      <c r="A1873" s="312">
        <v>0</v>
      </c>
      <c r="B1873" s="181" t="s">
        <v>737</v>
      </c>
      <c r="C1873" s="218" t="s">
        <v>310</v>
      </c>
      <c r="D1873" s="117">
        <v>0.01</v>
      </c>
      <c r="E1873" s="546">
        <f>E1864</f>
        <v>1276</v>
      </c>
      <c r="F1873" s="557">
        <f>+E1873*D1873</f>
        <v>12.76</v>
      </c>
    </row>
    <row r="1874" spans="1:11">
      <c r="A1874" s="320">
        <v>0</v>
      </c>
      <c r="B1874" s="344" t="s">
        <v>11</v>
      </c>
      <c r="C1874" s="338" t="s">
        <v>570</v>
      </c>
      <c r="D1874" s="322">
        <v>0.03</v>
      </c>
      <c r="E1874" s="547">
        <f>+F1875</f>
        <v>26443.966576199331</v>
      </c>
      <c r="F1874" s="547">
        <f>(D1874*E1874)</f>
        <v>793.31899728597989</v>
      </c>
    </row>
    <row r="1875" spans="1:11">
      <c r="A1875" s="312">
        <v>0</v>
      </c>
      <c r="B1875" s="94" t="s">
        <v>9</v>
      </c>
      <c r="C1875" s="217" t="s">
        <v>1593</v>
      </c>
      <c r="D1875" s="117">
        <v>0.65</v>
      </c>
      <c r="E1875" s="546">
        <f>VLOOKUP(B1875,INSUMOS!$B$8:$D$1012,3,FALSE)</f>
        <v>40683.025501845121</v>
      </c>
      <c r="F1875" s="557">
        <f>+E1875*D1875</f>
        <v>26443.966576199331</v>
      </c>
    </row>
    <row r="1876" spans="1:11" ht="16.5" thickBot="1">
      <c r="A1876" s="312">
        <v>0</v>
      </c>
      <c r="B1876" s="94"/>
      <c r="C1876" s="115"/>
      <c r="D1876" s="117"/>
      <c r="E1876" s="546"/>
      <c r="F1876" s="557"/>
    </row>
    <row r="1877" spans="1:11" ht="36.75" customHeight="1" thickBot="1">
      <c r="A1877" s="311">
        <f>+A1868+1</f>
        <v>208</v>
      </c>
      <c r="B1877" s="268" t="s">
        <v>455</v>
      </c>
      <c r="C1877" s="269" t="s">
        <v>178</v>
      </c>
      <c r="D1877" s="270"/>
      <c r="E1877" s="271"/>
      <c r="F1877" s="573">
        <f>ROUND(SUM(F1878:F1884),0)</f>
        <v>84499</v>
      </c>
      <c r="G1877" s="28" t="s">
        <v>1345</v>
      </c>
    </row>
    <row r="1878" spans="1:11" ht="31.5">
      <c r="A1878" s="312">
        <v>0</v>
      </c>
      <c r="B1878" s="181" t="s">
        <v>895</v>
      </c>
      <c r="C1878" s="217" t="s">
        <v>180</v>
      </c>
      <c r="D1878" s="117">
        <v>0.1</v>
      </c>
      <c r="E1878" s="546">
        <f>VLOOKUP(B1878,INSUMOS!$B$8:$D$1012,3,FALSE)</f>
        <v>526593</v>
      </c>
      <c r="F1878" s="557">
        <f>+E1878*D1878</f>
        <v>52659.3</v>
      </c>
    </row>
    <row r="1879" spans="1:11">
      <c r="A1879" s="320">
        <v>0</v>
      </c>
      <c r="B1879" s="344" t="s">
        <v>426</v>
      </c>
      <c r="C1879" s="338" t="s">
        <v>76</v>
      </c>
      <c r="D1879" s="322">
        <v>0.05</v>
      </c>
      <c r="E1879" s="547">
        <f>SUM(F1878)</f>
        <v>52659.3</v>
      </c>
      <c r="F1879" s="547">
        <f>+D1879*E1879</f>
        <v>2632.9650000000001</v>
      </c>
    </row>
    <row r="1880" spans="1:11">
      <c r="A1880" s="320">
        <v>0</v>
      </c>
      <c r="B1880" s="292" t="s">
        <v>271</v>
      </c>
      <c r="C1880" s="338" t="s">
        <v>76</v>
      </c>
      <c r="D1880" s="322">
        <v>0.03</v>
      </c>
      <c r="E1880" s="547">
        <f>SUM(F1878:F1879)</f>
        <v>55292.264999999999</v>
      </c>
      <c r="F1880" s="547">
        <f>+D1880*E1880</f>
        <v>1658.7679499999999</v>
      </c>
    </row>
    <row r="1881" spans="1:11" ht="31.5">
      <c r="A1881" s="312">
        <v>0</v>
      </c>
      <c r="B1881" s="181" t="s">
        <v>1572</v>
      </c>
      <c r="C1881" s="217" t="s">
        <v>310</v>
      </c>
      <c r="D1881" s="117">
        <v>5.0000000000000001E-3</v>
      </c>
      <c r="E1881" s="546">
        <f>VLOOKUP(B1881,INSUMOS!$B$8:$D$1012,3,FALSE)</f>
        <v>59656.292638743078</v>
      </c>
      <c r="F1881" s="557">
        <f>+E1881*D1881</f>
        <v>298.28146319371541</v>
      </c>
    </row>
    <row r="1882" spans="1:11">
      <c r="A1882" s="312">
        <v>0</v>
      </c>
      <c r="B1882" s="181" t="s">
        <v>737</v>
      </c>
      <c r="C1882" s="218" t="s">
        <v>310</v>
      </c>
      <c r="D1882" s="117">
        <v>0.01</v>
      </c>
      <c r="E1882" s="546">
        <f>E1873</f>
        <v>1276</v>
      </c>
      <c r="F1882" s="557">
        <f>+E1882*D1882</f>
        <v>12.76</v>
      </c>
    </row>
    <row r="1883" spans="1:11">
      <c r="A1883" s="320">
        <v>0</v>
      </c>
      <c r="B1883" s="344" t="s">
        <v>11</v>
      </c>
      <c r="C1883" s="338" t="s">
        <v>570</v>
      </c>
      <c r="D1883" s="322">
        <v>0.03</v>
      </c>
      <c r="E1883" s="547">
        <f>+F1884</f>
        <v>26443.966576199331</v>
      </c>
      <c r="F1883" s="547">
        <f>(D1883*E1883)</f>
        <v>793.31899728597989</v>
      </c>
    </row>
    <row r="1884" spans="1:11">
      <c r="A1884" s="312">
        <v>0</v>
      </c>
      <c r="B1884" s="94" t="s">
        <v>9</v>
      </c>
      <c r="C1884" s="217" t="s">
        <v>1593</v>
      </c>
      <c r="D1884" s="117">
        <v>0.65</v>
      </c>
      <c r="E1884" s="546">
        <f>VLOOKUP(B1884,INSUMOS!$B$8:$D$1012,3,FALSE)</f>
        <v>40683.025501845121</v>
      </c>
      <c r="F1884" s="557">
        <f>+E1884*D1884</f>
        <v>26443.966576199331</v>
      </c>
      <c r="G1884" s="447"/>
    </row>
    <row r="1885" spans="1:11" ht="16.5" thickBot="1">
      <c r="A1885" s="312">
        <v>0</v>
      </c>
      <c r="B1885" s="94"/>
      <c r="C1885" s="115"/>
      <c r="D1885" s="117"/>
      <c r="E1885" s="546"/>
      <c r="F1885" s="557"/>
    </row>
    <row r="1886" spans="1:11" s="297" customFormat="1" ht="29.25" customHeight="1" thickBot="1">
      <c r="A1886" s="311">
        <f>+A1877+1</f>
        <v>209</v>
      </c>
      <c r="B1886" s="268" t="s">
        <v>1403</v>
      </c>
      <c r="C1886" s="269" t="s">
        <v>180</v>
      </c>
      <c r="D1886" s="270"/>
      <c r="E1886" s="271"/>
      <c r="F1886" s="573">
        <f>ROUND(SUM(F1887:F1894),0)</f>
        <v>939790</v>
      </c>
      <c r="G1886" s="507">
        <v>2024</v>
      </c>
      <c r="H1886" s="295"/>
      <c r="I1886" s="296"/>
      <c r="J1886" s="296"/>
      <c r="K1886" s="296"/>
    </row>
    <row r="1887" spans="1:11" ht="49.5" customHeight="1">
      <c r="A1887" s="312">
        <v>0</v>
      </c>
      <c r="B1887" s="344" t="str">
        <f>INSUMOS!B836</f>
        <v xml:space="preserve">Terminadora de asfalto (Finisher), potencia en el volante 174 HP, R=20M3/H, velocidad de desplazamiento 114 m/min
</v>
      </c>
      <c r="C1887" s="217" t="s">
        <v>284</v>
      </c>
      <c r="D1887" s="237">
        <v>0.11</v>
      </c>
      <c r="E1887" s="557">
        <f>VLOOKUP(B1887,INSUMOS!$B$8:$D$1012,3,FALSE)</f>
        <v>154971</v>
      </c>
      <c r="F1887" s="547">
        <f t="shared" ref="F1887:F1892" si="92">+D1887*E1887</f>
        <v>17046.810000000001</v>
      </c>
      <c r="G1887" s="506" t="s">
        <v>1345</v>
      </c>
    </row>
    <row r="1888" spans="1:11" ht="31.5">
      <c r="A1888" s="312">
        <v>0</v>
      </c>
      <c r="B1888" s="344" t="str">
        <f>INSUMOS!B838</f>
        <v>Compactador de rodillo, potencia 105 hp, peso de 6 toneladas</v>
      </c>
      <c r="C1888" s="217" t="s">
        <v>284</v>
      </c>
      <c r="D1888" s="237">
        <v>0.11</v>
      </c>
      <c r="E1888" s="546">
        <f>VLOOKUP(B1888,INSUMOS!$B$8:$D$1012,3,FALSE)</f>
        <v>140702</v>
      </c>
      <c r="F1888" s="547">
        <f t="shared" si="92"/>
        <v>15477.22</v>
      </c>
      <c r="G1888" s="506" t="s">
        <v>1345</v>
      </c>
    </row>
    <row r="1889" spans="1:11" ht="31.5">
      <c r="A1889" s="312">
        <v>0</v>
      </c>
      <c r="B1889" s="344" t="s">
        <v>1366</v>
      </c>
      <c r="C1889" s="217" t="s">
        <v>284</v>
      </c>
      <c r="D1889" s="237">
        <v>0.11</v>
      </c>
      <c r="E1889" s="546">
        <f>VLOOKUP(B1889,INSUMOS!$B$8:$D$1012,3,FALSE)</f>
        <v>143492</v>
      </c>
      <c r="F1889" s="547">
        <f t="shared" si="92"/>
        <v>15784.12</v>
      </c>
    </row>
    <row r="1890" spans="1:11">
      <c r="A1890" s="320">
        <v>0</v>
      </c>
      <c r="B1890" s="344" t="s">
        <v>1367</v>
      </c>
      <c r="C1890" s="217" t="s">
        <v>284</v>
      </c>
      <c r="D1890" s="322">
        <v>0.12</v>
      </c>
      <c r="E1890" s="547">
        <f>F1894</f>
        <v>17493.700965793403</v>
      </c>
      <c r="F1890" s="547">
        <f t="shared" si="92"/>
        <v>2099.2441158952083</v>
      </c>
    </row>
    <row r="1891" spans="1:11">
      <c r="A1891" s="312">
        <v>0</v>
      </c>
      <c r="B1891" s="94" t="s">
        <v>1381</v>
      </c>
      <c r="C1891" s="525" t="s">
        <v>180</v>
      </c>
      <c r="D1891" s="237">
        <v>1.3</v>
      </c>
      <c r="E1891" s="560">
        <f>VLOOKUP(B1891,INSUMOS!$B$8:$D$1012,3,FALSE)</f>
        <v>629222.5</v>
      </c>
      <c r="F1891" s="557">
        <f t="shared" si="92"/>
        <v>817989.25</v>
      </c>
      <c r="G1891" s="28" t="s">
        <v>1551</v>
      </c>
    </row>
    <row r="1892" spans="1:11">
      <c r="A1892" s="320">
        <v>0</v>
      </c>
      <c r="B1892" s="344" t="s">
        <v>426</v>
      </c>
      <c r="C1892" s="338" t="s">
        <v>76</v>
      </c>
      <c r="D1892" s="347">
        <v>0.05</v>
      </c>
      <c r="E1892" s="547">
        <f>SUM(F1891)</f>
        <v>817989.25</v>
      </c>
      <c r="F1892" s="547">
        <f t="shared" si="92"/>
        <v>40899.462500000001</v>
      </c>
    </row>
    <row r="1893" spans="1:11">
      <c r="A1893" s="312">
        <v>0</v>
      </c>
      <c r="B1893" s="94" t="s">
        <v>1500</v>
      </c>
      <c r="C1893" s="526" t="s">
        <v>180</v>
      </c>
      <c r="D1893" s="322">
        <v>10</v>
      </c>
      <c r="E1893" s="546">
        <f>VLOOKUP(B1893,INSUMOS!$B$8:$D$1012,3,FALSE)</f>
        <v>1300</v>
      </c>
      <c r="F1893" s="547">
        <f>+D1893*E1893</f>
        <v>13000</v>
      </c>
      <c r="G1893" s="28" t="s">
        <v>1466</v>
      </c>
    </row>
    <row r="1894" spans="1:11">
      <c r="A1894" s="312">
        <v>0</v>
      </c>
      <c r="B1894" s="94" t="s">
        <v>9</v>
      </c>
      <c r="C1894" s="217" t="s">
        <v>1593</v>
      </c>
      <c r="D1894" s="237">
        <v>0.43</v>
      </c>
      <c r="E1894" s="546">
        <f>VLOOKUP(B1894,INSUMOS!$B$8:$D$1012,3,FALSE)</f>
        <v>40683.025501845121</v>
      </c>
      <c r="F1894" s="557">
        <f>+E1894*D1894</f>
        <v>17493.700965793403</v>
      </c>
    </row>
    <row r="1895" spans="1:11" s="477" customFormat="1" ht="16.5" thickBot="1">
      <c r="A1895" s="508">
        <v>0</v>
      </c>
      <c r="B1895" s="481"/>
      <c r="C1895" s="509"/>
      <c r="D1895" s="510"/>
      <c r="E1895" s="290"/>
      <c r="F1895" s="151"/>
      <c r="G1895" s="290"/>
      <c r="H1895" s="290"/>
      <c r="I1895" s="291"/>
      <c r="J1895" s="291"/>
      <c r="K1895" s="291"/>
    </row>
    <row r="1896" spans="1:11" ht="19.5" thickBot="1">
      <c r="A1896" s="317">
        <v>0</v>
      </c>
      <c r="B1896" s="581" t="s">
        <v>553</v>
      </c>
      <c r="C1896" s="581"/>
      <c r="D1896" s="581"/>
      <c r="E1896" s="581"/>
      <c r="F1896" s="582"/>
    </row>
    <row r="1897" spans="1:11" ht="36" customHeight="1" thickBot="1">
      <c r="A1897" s="311">
        <f>+A1886+1</f>
        <v>210</v>
      </c>
      <c r="B1897" s="268" t="s">
        <v>250</v>
      </c>
      <c r="C1897" s="269" t="s">
        <v>178</v>
      </c>
      <c r="D1897" s="270"/>
      <c r="E1897" s="271"/>
      <c r="F1897" s="573">
        <f>ROUND(SUM(F1898:F1908),0)</f>
        <v>97029</v>
      </c>
      <c r="G1897" s="28" t="s">
        <v>1345</v>
      </c>
    </row>
    <row r="1898" spans="1:11" ht="31.5">
      <c r="A1898" s="312">
        <v>0</v>
      </c>
      <c r="B1898" s="116" t="s">
        <v>895</v>
      </c>
      <c r="C1898" s="217" t="s">
        <v>180</v>
      </c>
      <c r="D1898" s="117">
        <v>7.0000000000000007E-2</v>
      </c>
      <c r="E1898" s="546">
        <f>VLOOKUP(B1898,INSUMOS!$B$8:$D$1012,3,FALSE)</f>
        <v>526593</v>
      </c>
      <c r="F1898" s="557">
        <f t="shared" ref="F1898:F1905" si="93">+D1898*E1898</f>
        <v>36861.51</v>
      </c>
    </row>
    <row r="1899" spans="1:11">
      <c r="A1899" s="312">
        <v>0</v>
      </c>
      <c r="B1899" s="116" t="s">
        <v>19</v>
      </c>
      <c r="C1899" s="217" t="s">
        <v>288</v>
      </c>
      <c r="D1899" s="117">
        <v>2</v>
      </c>
      <c r="E1899" s="546">
        <f>VLOOKUP(B1899,INSUMOS!$B$8:$D$1012,3,FALSE)</f>
        <v>760</v>
      </c>
      <c r="F1899" s="557">
        <f t="shared" si="93"/>
        <v>1520</v>
      </c>
    </row>
    <row r="1900" spans="1:11" ht="31.5">
      <c r="A1900" s="312"/>
      <c r="B1900" s="181" t="s">
        <v>1606</v>
      </c>
      <c r="C1900" s="217" t="s">
        <v>288</v>
      </c>
      <c r="D1900" s="237">
        <v>5</v>
      </c>
      <c r="E1900" s="546">
        <f>VLOOKUP(B1900,INSUMOS!$B$8:$D$1012,3,FALSE)</f>
        <v>1730</v>
      </c>
      <c r="F1900" s="557">
        <f t="shared" si="93"/>
        <v>8650</v>
      </c>
    </row>
    <row r="1901" spans="1:11">
      <c r="A1901" s="320">
        <v>0</v>
      </c>
      <c r="B1901" s="292" t="s">
        <v>426</v>
      </c>
      <c r="C1901" s="338" t="s">
        <v>76</v>
      </c>
      <c r="D1901" s="322">
        <v>0.05</v>
      </c>
      <c r="E1901" s="547">
        <f>SUM(F1898:F1899)</f>
        <v>38381.51</v>
      </c>
      <c r="F1901" s="547">
        <f t="shared" si="93"/>
        <v>1919.0755000000001</v>
      </c>
    </row>
    <row r="1902" spans="1:11">
      <c r="A1902" s="320">
        <v>0</v>
      </c>
      <c r="B1902" s="292" t="s">
        <v>271</v>
      </c>
      <c r="C1902" s="338" t="s">
        <v>76</v>
      </c>
      <c r="D1902" s="322">
        <v>0.03</v>
      </c>
      <c r="E1902" s="547">
        <f>SUM(F1898:F1901)</f>
        <v>48950.585500000001</v>
      </c>
      <c r="F1902" s="547">
        <f t="shared" si="93"/>
        <v>1468.5175649999999</v>
      </c>
    </row>
    <row r="1903" spans="1:11">
      <c r="A1903" s="320"/>
      <c r="B1903" s="61" t="s">
        <v>1605</v>
      </c>
      <c r="C1903" s="218" t="s">
        <v>310</v>
      </c>
      <c r="D1903" s="322">
        <v>0.03</v>
      </c>
      <c r="E1903" s="546">
        <f>VLOOKUP(B1903,INSUMOS!$B$8:$D$1012,3,FALSE)</f>
        <v>107900</v>
      </c>
      <c r="F1903" s="547">
        <f t="shared" si="93"/>
        <v>3237</v>
      </c>
    </row>
    <row r="1904" spans="1:11">
      <c r="A1904" s="320"/>
      <c r="B1904" s="181" t="s">
        <v>1013</v>
      </c>
      <c r="C1904" s="218" t="s">
        <v>13</v>
      </c>
      <c r="D1904" s="322">
        <v>0.33333333333333331</v>
      </c>
      <c r="E1904" s="546">
        <f>VLOOKUP(B1904,INSUMOS!$B$8:$D$1012,3,FALSE)</f>
        <v>10710</v>
      </c>
      <c r="F1904" s="547">
        <f t="shared" si="93"/>
        <v>3570</v>
      </c>
    </row>
    <row r="1905" spans="1:10">
      <c r="A1905" s="320">
        <v>0</v>
      </c>
      <c r="B1905" s="292" t="s">
        <v>195</v>
      </c>
      <c r="C1905" s="218" t="s">
        <v>310</v>
      </c>
      <c r="D1905" s="322">
        <v>0.15</v>
      </c>
      <c r="E1905" s="547">
        <v>18000</v>
      </c>
      <c r="F1905" s="547">
        <f t="shared" si="93"/>
        <v>2700</v>
      </c>
      <c r="J1905" s="28"/>
    </row>
    <row r="1906" spans="1:10">
      <c r="A1906" s="320">
        <v>0</v>
      </c>
      <c r="B1906" s="292" t="s">
        <v>11</v>
      </c>
      <c r="C1906" s="338" t="s">
        <v>570</v>
      </c>
      <c r="D1906" s="322">
        <v>0.03</v>
      </c>
      <c r="E1906" s="547">
        <f>+F1907</f>
        <v>16273.210200738049</v>
      </c>
      <c r="F1906" s="547">
        <f>(D1906*E1906)</f>
        <v>488.19630602214147</v>
      </c>
    </row>
    <row r="1907" spans="1:10">
      <c r="A1907" s="312">
        <v>0</v>
      </c>
      <c r="B1907" s="181" t="s">
        <v>9</v>
      </c>
      <c r="C1907" s="217" t="s">
        <v>1593</v>
      </c>
      <c r="D1907" s="117">
        <v>0.4</v>
      </c>
      <c r="E1907" s="546">
        <f>VLOOKUP(B1907,INSUMOS!$B$8:$D$1012,3,FALSE)</f>
        <v>40683.025501845121</v>
      </c>
      <c r="F1907" s="557">
        <f>+D1907*E1907</f>
        <v>16273.210200738049</v>
      </c>
      <c r="G1907" s="28" t="s">
        <v>1401</v>
      </c>
    </row>
    <row r="1908" spans="1:10">
      <c r="A1908" s="312">
        <v>0</v>
      </c>
      <c r="B1908" s="181" t="s">
        <v>9</v>
      </c>
      <c r="C1908" s="217" t="s">
        <v>1593</v>
      </c>
      <c r="D1908" s="117">
        <v>0.5</v>
      </c>
      <c r="E1908" s="546">
        <f>VLOOKUP(B1908,INSUMOS!$B$8:$D$1012,3,FALSE)</f>
        <v>40683.025501845121</v>
      </c>
      <c r="F1908" s="557">
        <f>+D1908*E1908</f>
        <v>20341.51275092256</v>
      </c>
      <c r="G1908" s="28" t="s">
        <v>1402</v>
      </c>
    </row>
    <row r="1909" spans="1:10" ht="16.5" thickBot="1">
      <c r="A1909" s="312">
        <v>0</v>
      </c>
      <c r="B1909" s="116"/>
      <c r="C1909" s="115"/>
      <c r="D1909" s="117"/>
      <c r="E1909" s="546"/>
      <c r="F1909" s="557"/>
    </row>
    <row r="1910" spans="1:10" ht="36.75" customHeight="1" thickBot="1">
      <c r="A1910" s="311">
        <f>A1897+1</f>
        <v>211</v>
      </c>
      <c r="B1910" s="268" t="s">
        <v>276</v>
      </c>
      <c r="C1910" s="269" t="s">
        <v>178</v>
      </c>
      <c r="D1910" s="270"/>
      <c r="E1910" s="271"/>
      <c r="F1910" s="573">
        <f>ROUND(SUM(F1911:F1916),0)</f>
        <v>66032</v>
      </c>
      <c r="G1910" s="28" t="s">
        <v>1345</v>
      </c>
    </row>
    <row r="1911" spans="1:10" ht="31.5">
      <c r="A1911" s="312">
        <v>0</v>
      </c>
      <c r="B1911" s="116" t="s">
        <v>895</v>
      </c>
      <c r="C1911" s="217" t="s">
        <v>180</v>
      </c>
      <c r="D1911" s="117">
        <v>7.0000000000000007E-2</v>
      </c>
      <c r="E1911" s="546">
        <f>VLOOKUP(B1911,INSUMOS!$B$8:$D$1012,3,FALSE)</f>
        <v>526593</v>
      </c>
      <c r="F1911" s="557">
        <f>+D1911*E1911</f>
        <v>36861.51</v>
      </c>
    </row>
    <row r="1912" spans="1:10">
      <c r="A1912" s="320">
        <v>0</v>
      </c>
      <c r="B1912" s="292" t="s">
        <v>426</v>
      </c>
      <c r="C1912" s="338" t="s">
        <v>76</v>
      </c>
      <c r="D1912" s="322">
        <v>0.05</v>
      </c>
      <c r="E1912" s="547">
        <f>SUM(F1911)</f>
        <v>36861.51</v>
      </c>
      <c r="F1912" s="547">
        <f>+D1912*E1912</f>
        <v>1843.0755000000001</v>
      </c>
    </row>
    <row r="1913" spans="1:10">
      <c r="A1913" s="320">
        <v>0</v>
      </c>
      <c r="B1913" s="292" t="s">
        <v>271</v>
      </c>
      <c r="C1913" s="338" t="s">
        <v>76</v>
      </c>
      <c r="D1913" s="322">
        <v>0.03</v>
      </c>
      <c r="E1913" s="547">
        <f>SUM(F1911:F1912)</f>
        <v>38704.585500000001</v>
      </c>
      <c r="F1913" s="547">
        <f>+D1913*E1913</f>
        <v>1161.137565</v>
      </c>
    </row>
    <row r="1914" spans="1:10">
      <c r="A1914" s="320">
        <v>0</v>
      </c>
      <c r="B1914" s="292" t="s">
        <v>195</v>
      </c>
      <c r="C1914" s="218" t="s">
        <v>310</v>
      </c>
      <c r="D1914" s="322">
        <v>0.15</v>
      </c>
      <c r="E1914" s="547">
        <v>18000</v>
      </c>
      <c r="F1914" s="547">
        <f>+D1914*E1914</f>
        <v>2700</v>
      </c>
    </row>
    <row r="1915" spans="1:10">
      <c r="A1915" s="320">
        <v>0</v>
      </c>
      <c r="B1915" s="292" t="s">
        <v>11</v>
      </c>
      <c r="C1915" s="338" t="s">
        <v>570</v>
      </c>
      <c r="D1915" s="322">
        <v>0.03</v>
      </c>
      <c r="E1915" s="547">
        <f>+F1916</f>
        <v>22782.494281033269</v>
      </c>
      <c r="F1915" s="547">
        <f>(D1915*E1915)</f>
        <v>683.47482843099806</v>
      </c>
    </row>
    <row r="1916" spans="1:10">
      <c r="A1916" s="312">
        <v>0</v>
      </c>
      <c r="B1916" s="116" t="s">
        <v>9</v>
      </c>
      <c r="C1916" s="217" t="s">
        <v>1593</v>
      </c>
      <c r="D1916" s="117">
        <v>0.56000000000000005</v>
      </c>
      <c r="E1916" s="546">
        <f>VLOOKUP(B1916,INSUMOS!$B$8:$D$1012,3,FALSE)</f>
        <v>40683.025501845121</v>
      </c>
      <c r="F1916" s="557">
        <f>+D1916*E1916</f>
        <v>22782.494281033269</v>
      </c>
    </row>
    <row r="1917" spans="1:10" ht="16.5" thickBot="1">
      <c r="A1917" s="312">
        <v>0</v>
      </c>
      <c r="B1917" s="116"/>
      <c r="C1917" s="115"/>
      <c r="D1917" s="117"/>
      <c r="E1917" s="546"/>
      <c r="F1917" s="557"/>
    </row>
    <row r="1918" spans="1:10" ht="48" customHeight="1" thickBot="1">
      <c r="A1918" s="311">
        <f>A1910+1</f>
        <v>212</v>
      </c>
      <c r="B1918" s="268" t="s">
        <v>1267</v>
      </c>
      <c r="C1918" s="269" t="s">
        <v>178</v>
      </c>
      <c r="D1918" s="270"/>
      <c r="E1918" s="271"/>
      <c r="F1918" s="573">
        <f>ROUND(SUM(F1919:F1926),0)</f>
        <v>159382</v>
      </c>
      <c r="G1918" s="28" t="s">
        <v>1345</v>
      </c>
      <c r="I1918" s="52"/>
    </row>
    <row r="1919" spans="1:10">
      <c r="A1919" s="312">
        <v>0</v>
      </c>
      <c r="B1919" s="116" t="s">
        <v>1293</v>
      </c>
      <c r="C1919" s="217" t="s">
        <v>178</v>
      </c>
      <c r="D1919" s="117">
        <v>1</v>
      </c>
      <c r="E1919" s="557">
        <f>VLOOKUP(B1919,INSUMOS!$B$8:$D$1012,3,FALSE)</f>
        <v>67496</v>
      </c>
      <c r="F1919" s="557">
        <f t="shared" ref="F1919:F1924" si="94">+D1919*E1919</f>
        <v>67496</v>
      </c>
    </row>
    <row r="1920" spans="1:10">
      <c r="A1920" s="312">
        <v>0</v>
      </c>
      <c r="B1920" s="116" t="s">
        <v>104</v>
      </c>
      <c r="C1920" s="217" t="s">
        <v>288</v>
      </c>
      <c r="D1920" s="117">
        <v>0.3</v>
      </c>
      <c r="E1920" s="546">
        <f>VLOOKUP(B1920,INSUMOS!$B$8:$D$1012,3,FALSE)</f>
        <v>2415.6999999999998</v>
      </c>
      <c r="F1920" s="557">
        <f t="shared" si="94"/>
        <v>724.70999999999992</v>
      </c>
    </row>
    <row r="1921" spans="1:7">
      <c r="A1921" s="312">
        <v>0</v>
      </c>
      <c r="B1921" s="116" t="s">
        <v>67</v>
      </c>
      <c r="C1921" s="217" t="s">
        <v>180</v>
      </c>
      <c r="D1921" s="117">
        <v>0.03</v>
      </c>
      <c r="E1921" s="546">
        <f>VLOOKUP(B1921,INSUMOS!$B$8:$D$1012,3,FALSE)</f>
        <v>535140</v>
      </c>
      <c r="F1921" s="557">
        <f t="shared" si="94"/>
        <v>16054.199999999999</v>
      </c>
    </row>
    <row r="1922" spans="1:7">
      <c r="A1922" s="320">
        <v>0</v>
      </c>
      <c r="B1922" s="292" t="s">
        <v>426</v>
      </c>
      <c r="C1922" s="338" t="s">
        <v>76</v>
      </c>
      <c r="D1922" s="322">
        <v>0.05</v>
      </c>
      <c r="E1922" s="547">
        <f>SUM(F1919:F1921)</f>
        <v>84274.91</v>
      </c>
      <c r="F1922" s="547">
        <f t="shared" si="94"/>
        <v>4213.7455</v>
      </c>
    </row>
    <row r="1923" spans="1:7">
      <c r="A1923" s="320">
        <v>0</v>
      </c>
      <c r="B1923" s="292" t="s">
        <v>271</v>
      </c>
      <c r="C1923" s="338" t="s">
        <v>76</v>
      </c>
      <c r="D1923" s="322">
        <v>0.03</v>
      </c>
      <c r="E1923" s="547">
        <f>SUM(F1919:F1922)</f>
        <v>88488.655500000008</v>
      </c>
      <c r="F1923" s="547">
        <f t="shared" si="94"/>
        <v>2654.6596650000001</v>
      </c>
    </row>
    <row r="1924" spans="1:7" ht="36" customHeight="1">
      <c r="A1924" s="312">
        <v>0</v>
      </c>
      <c r="B1924" s="181" t="str">
        <f>B1971</f>
        <v>PULIDA  PISO GRANITO, INCL. DESTRONQUE, PULIDA, BRILLADA E INSUMOS REQUERIDOS.</v>
      </c>
      <c r="C1924" s="217" t="s">
        <v>178</v>
      </c>
      <c r="D1924" s="117">
        <v>1</v>
      </c>
      <c r="E1924" s="546">
        <f>F1971</f>
        <v>24240</v>
      </c>
      <c r="F1924" s="557">
        <f t="shared" si="94"/>
        <v>24240</v>
      </c>
    </row>
    <row r="1925" spans="1:7">
      <c r="A1925" s="320">
        <v>0</v>
      </c>
      <c r="B1925" s="292" t="s">
        <v>11</v>
      </c>
      <c r="C1925" s="338" t="s">
        <v>570</v>
      </c>
      <c r="D1925" s="322">
        <v>0.03</v>
      </c>
      <c r="E1925" s="547">
        <f>+F1926</f>
        <v>42717.176776937376</v>
      </c>
      <c r="F1925" s="547">
        <f>(D1925*E1925)</f>
        <v>1281.5153033081212</v>
      </c>
    </row>
    <row r="1926" spans="1:7">
      <c r="A1926" s="312">
        <v>0</v>
      </c>
      <c r="B1926" s="116" t="s">
        <v>9</v>
      </c>
      <c r="C1926" s="217" t="s">
        <v>1593</v>
      </c>
      <c r="D1926" s="117">
        <v>1.05</v>
      </c>
      <c r="E1926" s="546">
        <f>VLOOKUP(B1926,INSUMOS!$B$8:$D$1012,3,FALSE)</f>
        <v>40683.025501845121</v>
      </c>
      <c r="F1926" s="560">
        <f>+D1926*E1926</f>
        <v>42717.176776937376</v>
      </c>
    </row>
    <row r="1927" spans="1:7" ht="16.5" thickBot="1">
      <c r="A1927" s="312">
        <v>0</v>
      </c>
      <c r="B1927" s="116"/>
      <c r="C1927" s="115"/>
      <c r="D1927" s="117"/>
      <c r="E1927" s="546"/>
      <c r="F1927" s="557"/>
    </row>
    <row r="1928" spans="1:7" ht="36" customHeight="1" thickBot="1">
      <c r="A1928" s="311">
        <f>A1918+1</f>
        <v>213</v>
      </c>
      <c r="B1928" s="268" t="s">
        <v>1294</v>
      </c>
      <c r="C1928" s="269" t="s">
        <v>178</v>
      </c>
      <c r="D1928" s="270"/>
      <c r="E1928" s="271"/>
      <c r="F1928" s="573">
        <f>ROUND(SUM(F1929:F1935),0)</f>
        <v>82114</v>
      </c>
      <c r="G1928" s="28" t="s">
        <v>1345</v>
      </c>
    </row>
    <row r="1929" spans="1:7" ht="31.5">
      <c r="A1929" s="312">
        <v>0</v>
      </c>
      <c r="B1929" s="116" t="s">
        <v>1444</v>
      </c>
      <c r="C1929" s="217" t="s">
        <v>178</v>
      </c>
      <c r="D1929" s="117">
        <v>1</v>
      </c>
      <c r="E1929" s="546">
        <f>VLOOKUP(B1929,INSUMOS!$B$8:$D$1012,3,FALSE)</f>
        <v>39900</v>
      </c>
      <c r="F1929" s="557">
        <f>+D1929*E1929</f>
        <v>39900</v>
      </c>
    </row>
    <row r="1930" spans="1:7">
      <c r="A1930" s="312">
        <v>0</v>
      </c>
      <c r="B1930" s="116" t="s">
        <v>104</v>
      </c>
      <c r="C1930" s="217" t="s">
        <v>288</v>
      </c>
      <c r="D1930" s="117">
        <f>1*0.15</f>
        <v>0.15</v>
      </c>
      <c r="E1930" s="546">
        <f>VLOOKUP(B1930,INSUMOS!$B$8:$D$1012,3,FALSE)</f>
        <v>2415.6999999999998</v>
      </c>
      <c r="F1930" s="557">
        <f>+D1930*E1930</f>
        <v>362.35499999999996</v>
      </c>
    </row>
    <row r="1931" spans="1:7">
      <c r="A1931" s="312">
        <v>0</v>
      </c>
      <c r="B1931" s="116" t="s">
        <v>1445</v>
      </c>
      <c r="C1931" s="217" t="s">
        <v>288</v>
      </c>
      <c r="D1931" s="117">
        <v>4</v>
      </c>
      <c r="E1931" s="546">
        <f>VLOOKUP(B1931,INSUMOS!$B$8:$D$1012,3,FALSE)</f>
        <v>2100</v>
      </c>
      <c r="F1931" s="557">
        <f>+D1931*E1931</f>
        <v>8400</v>
      </c>
    </row>
    <row r="1932" spans="1:7">
      <c r="A1932" s="320">
        <v>0</v>
      </c>
      <c r="B1932" s="292" t="s">
        <v>426</v>
      </c>
      <c r="C1932" s="338" t="s">
        <v>76</v>
      </c>
      <c r="D1932" s="322">
        <v>0.05</v>
      </c>
      <c r="E1932" s="547">
        <f>SUM(F1929:F1931)</f>
        <v>48662.355000000003</v>
      </c>
      <c r="F1932" s="547">
        <f>+D1932*E1932</f>
        <v>2433.1177500000003</v>
      </c>
    </row>
    <row r="1933" spans="1:7">
      <c r="A1933" s="320">
        <v>0</v>
      </c>
      <c r="B1933" s="292" t="s">
        <v>271</v>
      </c>
      <c r="C1933" s="338" t="s">
        <v>76</v>
      </c>
      <c r="D1933" s="322">
        <v>3.3000000000000002E-2</v>
      </c>
      <c r="E1933" s="547">
        <f>SUM(F1929:F1932)</f>
        <v>51095.472750000001</v>
      </c>
      <c r="F1933" s="547">
        <f>+D1933*E1933</f>
        <v>1686.1506007500002</v>
      </c>
    </row>
    <row r="1934" spans="1:7">
      <c r="A1934" s="320">
        <v>0</v>
      </c>
      <c r="B1934" s="292" t="s">
        <v>11</v>
      </c>
      <c r="C1934" s="338" t="s">
        <v>570</v>
      </c>
      <c r="D1934" s="322">
        <v>0.03</v>
      </c>
      <c r="E1934" s="547">
        <f>+F1935</f>
        <v>28478.117851291583</v>
      </c>
      <c r="F1934" s="547">
        <f>(D1934*E1934)</f>
        <v>854.34353553874746</v>
      </c>
    </row>
    <row r="1935" spans="1:7">
      <c r="A1935" s="312">
        <v>0</v>
      </c>
      <c r="B1935" s="116" t="s">
        <v>9</v>
      </c>
      <c r="C1935" s="217" t="s">
        <v>1593</v>
      </c>
      <c r="D1935" s="117">
        <v>0.7</v>
      </c>
      <c r="E1935" s="546">
        <f>VLOOKUP(B1935,INSUMOS!$B$8:$D$1012,3,FALSE)</f>
        <v>40683.025501845121</v>
      </c>
      <c r="F1935" s="560">
        <f>+D1935*E1935</f>
        <v>28478.117851291583</v>
      </c>
    </row>
    <row r="1936" spans="1:7" ht="16.5" thickBot="1">
      <c r="A1936" s="312">
        <v>0</v>
      </c>
      <c r="B1936" s="116"/>
      <c r="C1936" s="115"/>
      <c r="D1936" s="117"/>
      <c r="E1936" s="546"/>
      <c r="F1936" s="557"/>
    </row>
    <row r="1937" spans="1:10" ht="33" customHeight="1" thickBot="1">
      <c r="A1937" s="311">
        <f>A1928+1</f>
        <v>214</v>
      </c>
      <c r="B1937" s="268" t="s">
        <v>1304</v>
      </c>
      <c r="C1937" s="269" t="s">
        <v>178</v>
      </c>
      <c r="D1937" s="270"/>
      <c r="E1937" s="271"/>
      <c r="F1937" s="573">
        <f>ROUND(SUM(F1938:F1943),0)</f>
        <v>81986</v>
      </c>
      <c r="G1937" s="28" t="s">
        <v>1345</v>
      </c>
      <c r="H1937" s="25"/>
      <c r="I1937" s="22"/>
      <c r="J1937" s="24"/>
    </row>
    <row r="1938" spans="1:10">
      <c r="A1938" s="312">
        <v>0</v>
      </c>
      <c r="B1938" s="181" t="s">
        <v>1447</v>
      </c>
      <c r="C1938" s="217" t="s">
        <v>178</v>
      </c>
      <c r="D1938" s="117">
        <v>1</v>
      </c>
      <c r="E1938" s="546">
        <f>VLOOKUP(B1938,INSUMOS!$B$8:$D$1012,3,FALSE)</f>
        <v>32631</v>
      </c>
      <c r="F1938" s="557">
        <f>+D1938*E1938</f>
        <v>32631</v>
      </c>
      <c r="H1938" s="25"/>
      <c r="I1938" s="26"/>
      <c r="J1938" s="26"/>
    </row>
    <row r="1939" spans="1:10">
      <c r="A1939" s="312">
        <v>0</v>
      </c>
      <c r="B1939" s="116" t="s">
        <v>67</v>
      </c>
      <c r="C1939" s="217" t="s">
        <v>180</v>
      </c>
      <c r="D1939" s="117">
        <v>0.03</v>
      </c>
      <c r="E1939" s="546">
        <f>VLOOKUP(B1939,INSUMOS!$B$8:$D$1012,3,FALSE)</f>
        <v>535140</v>
      </c>
      <c r="F1939" s="557">
        <f>+D1939*E1939</f>
        <v>16054.199999999999</v>
      </c>
      <c r="H1939" s="25"/>
      <c r="I1939" s="26"/>
      <c r="J1939" s="26"/>
    </row>
    <row r="1940" spans="1:10">
      <c r="A1940" s="320">
        <v>0</v>
      </c>
      <c r="B1940" s="292" t="s">
        <v>426</v>
      </c>
      <c r="C1940" s="338" t="s">
        <v>76</v>
      </c>
      <c r="D1940" s="322">
        <v>0.05</v>
      </c>
      <c r="E1940" s="547">
        <f>SUM(F1938:F1939)</f>
        <v>48685.2</v>
      </c>
      <c r="F1940" s="547">
        <f>+D1940*E1940</f>
        <v>2434.2599999999998</v>
      </c>
      <c r="H1940" s="25"/>
      <c r="I1940" s="25"/>
      <c r="J1940" s="25"/>
    </row>
    <row r="1941" spans="1:10">
      <c r="A1941" s="320">
        <v>0</v>
      </c>
      <c r="B1941" s="292" t="s">
        <v>271</v>
      </c>
      <c r="C1941" s="338" t="s">
        <v>76</v>
      </c>
      <c r="D1941" s="322">
        <v>0.03</v>
      </c>
      <c r="E1941" s="547">
        <f>SUM(F1938:F1940)</f>
        <v>51119.46</v>
      </c>
      <c r="F1941" s="547">
        <f>+D1941*E1941</f>
        <v>1533.5837999999999</v>
      </c>
      <c r="H1941" s="25"/>
      <c r="I1941" s="25"/>
      <c r="J1941" s="25"/>
    </row>
    <row r="1942" spans="1:10">
      <c r="A1942" s="320">
        <v>0</v>
      </c>
      <c r="B1942" s="292" t="s">
        <v>11</v>
      </c>
      <c r="C1942" s="338" t="s">
        <v>570</v>
      </c>
      <c r="D1942" s="322">
        <v>0.03</v>
      </c>
      <c r="E1942" s="547">
        <f>+F1943</f>
        <v>28478.117851291583</v>
      </c>
      <c r="F1942" s="547">
        <f>(D1942*E1942)</f>
        <v>854.34353553874746</v>
      </c>
      <c r="H1942" s="25"/>
      <c r="I1942" s="25"/>
      <c r="J1942" s="25"/>
    </row>
    <row r="1943" spans="1:10">
      <c r="A1943" s="312">
        <v>0</v>
      </c>
      <c r="B1943" s="116" t="s">
        <v>9</v>
      </c>
      <c r="C1943" s="217" t="s">
        <v>1593</v>
      </c>
      <c r="D1943" s="117">
        <v>0.7</v>
      </c>
      <c r="E1943" s="546">
        <f>VLOOKUP(B1943,INSUMOS!$B$8:$D$1012,3,FALSE)</f>
        <v>40683.025501845121</v>
      </c>
      <c r="F1943" s="557">
        <f>+D1943*E1943</f>
        <v>28478.117851291583</v>
      </c>
      <c r="H1943" s="25"/>
      <c r="I1943" s="26"/>
      <c r="J1943" s="26"/>
    </row>
    <row r="1944" spans="1:10" ht="16.5" thickBot="1">
      <c r="A1944" s="312">
        <v>0</v>
      </c>
      <c r="B1944" s="116"/>
      <c r="C1944" s="115"/>
      <c r="D1944" s="117"/>
      <c r="E1944" s="546"/>
      <c r="F1944" s="557"/>
      <c r="H1944" s="25"/>
      <c r="I1944" s="26"/>
      <c r="J1944" s="26"/>
    </row>
    <row r="1945" spans="1:10" ht="48" thickBot="1">
      <c r="A1945" s="311">
        <f>A1937+1</f>
        <v>215</v>
      </c>
      <c r="B1945" s="268" t="s">
        <v>409</v>
      </c>
      <c r="C1945" s="269" t="s">
        <v>178</v>
      </c>
      <c r="D1945" s="270"/>
      <c r="E1945" s="271"/>
      <c r="F1945" s="573">
        <f>ROUND(SUM(F1946:F1952),0)</f>
        <v>78419</v>
      </c>
      <c r="G1945" s="28" t="s">
        <v>1345</v>
      </c>
    </row>
    <row r="1946" spans="1:10" ht="15" customHeight="1">
      <c r="A1946" s="312">
        <v>0</v>
      </c>
      <c r="B1946" s="116" t="s">
        <v>410</v>
      </c>
      <c r="C1946" s="217" t="s">
        <v>178</v>
      </c>
      <c r="D1946" s="117">
        <v>1</v>
      </c>
      <c r="E1946" s="546">
        <f>VLOOKUP(B1946,INSUMOS!$B$8:$D$1012,3,FALSE)</f>
        <v>38262</v>
      </c>
      <c r="F1946" s="557">
        <f>+D1946*E1946</f>
        <v>38262</v>
      </c>
    </row>
    <row r="1947" spans="1:10" ht="31.5">
      <c r="A1947" s="312">
        <v>0</v>
      </c>
      <c r="B1947" s="116" t="s">
        <v>1448</v>
      </c>
      <c r="C1947" s="217" t="s">
        <v>288</v>
      </c>
      <c r="D1947" s="117">
        <v>0.11</v>
      </c>
      <c r="E1947" s="546">
        <f>VLOOKUP(B1947,INSUMOS!$B$8:$D$1012,3,FALSE)</f>
        <v>7500</v>
      </c>
      <c r="F1947" s="557">
        <f>+D1947*E1947</f>
        <v>825</v>
      </c>
    </row>
    <row r="1948" spans="1:10">
      <c r="A1948" s="312">
        <v>0</v>
      </c>
      <c r="B1948" s="116" t="s">
        <v>1445</v>
      </c>
      <c r="C1948" s="217" t="s">
        <v>288</v>
      </c>
      <c r="D1948" s="117">
        <v>3</v>
      </c>
      <c r="E1948" s="546">
        <f>VLOOKUP(B1948,INSUMOS!$B$8:$D$1012,3,FALSE)</f>
        <v>2100</v>
      </c>
      <c r="F1948" s="557">
        <f>+D1948*E1948</f>
        <v>6300</v>
      </c>
    </row>
    <row r="1949" spans="1:10">
      <c r="A1949" s="320">
        <v>0</v>
      </c>
      <c r="B1949" s="292" t="s">
        <v>426</v>
      </c>
      <c r="C1949" s="338" t="s">
        <v>76</v>
      </c>
      <c r="D1949" s="322">
        <v>0.05</v>
      </c>
      <c r="E1949" s="547">
        <f>SUM(F1946:F1948)</f>
        <v>45387</v>
      </c>
      <c r="F1949" s="547">
        <f>+D1949*E1949</f>
        <v>2269.35</v>
      </c>
    </row>
    <row r="1950" spans="1:10">
      <c r="A1950" s="320">
        <v>0</v>
      </c>
      <c r="B1950" s="292" t="s">
        <v>271</v>
      </c>
      <c r="C1950" s="338" t="s">
        <v>76</v>
      </c>
      <c r="D1950" s="322">
        <v>0.03</v>
      </c>
      <c r="E1950" s="547">
        <f>SUM(F1946:F1949)</f>
        <v>47656.35</v>
      </c>
      <c r="F1950" s="547">
        <f>+D1950*E1950</f>
        <v>1429.6904999999999</v>
      </c>
    </row>
    <row r="1951" spans="1:10">
      <c r="A1951" s="320">
        <v>0</v>
      </c>
      <c r="B1951" s="292" t="s">
        <v>11</v>
      </c>
      <c r="C1951" s="338" t="s">
        <v>570</v>
      </c>
      <c r="D1951" s="322">
        <v>0.03</v>
      </c>
      <c r="E1951" s="547">
        <f>+F1952</f>
        <v>28478.117851291583</v>
      </c>
      <c r="F1951" s="547">
        <f>(D1951*E1951)</f>
        <v>854.34353553874746</v>
      </c>
    </row>
    <row r="1952" spans="1:10">
      <c r="A1952" s="312">
        <v>0</v>
      </c>
      <c r="B1952" s="116" t="s">
        <v>9</v>
      </c>
      <c r="C1952" s="217" t="s">
        <v>1593</v>
      </c>
      <c r="D1952" s="117">
        <v>0.7</v>
      </c>
      <c r="E1952" s="546">
        <f>VLOOKUP(B1952,INSUMOS!$B$8:$D$1012,3,FALSE)</f>
        <v>40683.025501845121</v>
      </c>
      <c r="F1952" s="557">
        <f>+D1952*E1952</f>
        <v>28478.117851291583</v>
      </c>
    </row>
    <row r="1953" spans="1:7" ht="16.5" thickBot="1">
      <c r="A1953" s="312">
        <v>0</v>
      </c>
      <c r="B1953" s="116"/>
      <c r="C1953" s="115"/>
      <c r="D1953" s="117"/>
      <c r="E1953" s="546"/>
      <c r="F1953" s="557"/>
    </row>
    <row r="1954" spans="1:7" ht="32.25" thickBot="1">
      <c r="A1954" s="311">
        <f>A1945+1</f>
        <v>216</v>
      </c>
      <c r="B1954" s="268" t="s">
        <v>675</v>
      </c>
      <c r="C1954" s="269" t="s">
        <v>178</v>
      </c>
      <c r="D1954" s="270"/>
      <c r="E1954" s="271"/>
      <c r="F1954" s="573">
        <f>ROUND(SUM(F1955:F1961),0)</f>
        <v>152009</v>
      </c>
      <c r="G1954" s="28" t="s">
        <v>1557</v>
      </c>
    </row>
    <row r="1955" spans="1:7" ht="30" customHeight="1">
      <c r="A1955" s="312">
        <v>0</v>
      </c>
      <c r="B1955" s="116" t="str">
        <f>INSUMOS!B249</f>
        <v xml:space="preserve">PISO PORCELANATO 60X60X1.44 </v>
      </c>
      <c r="C1955" s="217" t="s">
        <v>178</v>
      </c>
      <c r="D1955" s="117">
        <v>1</v>
      </c>
      <c r="E1955" s="546">
        <f>VLOOKUP(B1955,INSUMOS!$B$8:$D$1012,3,FALSE)</f>
        <v>89160</v>
      </c>
      <c r="F1955" s="557">
        <f>+D1955*E1955</f>
        <v>89160</v>
      </c>
    </row>
    <row r="1956" spans="1:7" ht="20.25" customHeight="1">
      <c r="A1956" s="312">
        <v>0</v>
      </c>
      <c r="B1956" s="181" t="s">
        <v>749</v>
      </c>
      <c r="C1956" s="217" t="s">
        <v>288</v>
      </c>
      <c r="D1956" s="117">
        <v>0.06</v>
      </c>
      <c r="E1956" s="546">
        <f>VLOOKUP(B1956,INSUMOS!$B$8:$D$1012,3,FALSE)</f>
        <v>6220</v>
      </c>
      <c r="F1956" s="557">
        <f>+D1956*E1956</f>
        <v>373.2</v>
      </c>
    </row>
    <row r="1957" spans="1:7">
      <c r="A1957" s="312">
        <v>0</v>
      </c>
      <c r="B1957" s="181" t="s">
        <v>1445</v>
      </c>
      <c r="C1957" s="217" t="s">
        <v>288</v>
      </c>
      <c r="D1957" s="117">
        <v>4</v>
      </c>
      <c r="E1957" s="546">
        <f>VLOOKUP(B1957,INSUMOS!$B$8:$D$1012,3,FALSE)</f>
        <v>2100</v>
      </c>
      <c r="F1957" s="557">
        <f>+D1957*E1957</f>
        <v>8400</v>
      </c>
    </row>
    <row r="1958" spans="1:7">
      <c r="A1958" s="320">
        <v>0</v>
      </c>
      <c r="B1958" s="292" t="s">
        <v>426</v>
      </c>
      <c r="C1958" s="338" t="s">
        <v>76</v>
      </c>
      <c r="D1958" s="322">
        <v>0.05</v>
      </c>
      <c r="E1958" s="547">
        <f>SUM(F1955:F1957)</f>
        <v>97933.2</v>
      </c>
      <c r="F1958" s="547">
        <f>+D1958*E1958</f>
        <v>4896.66</v>
      </c>
    </row>
    <row r="1959" spans="1:7">
      <c r="A1959" s="320">
        <v>0</v>
      </c>
      <c r="B1959" s="292" t="s">
        <v>271</v>
      </c>
      <c r="C1959" s="338" t="s">
        <v>76</v>
      </c>
      <c r="D1959" s="322">
        <v>0.03</v>
      </c>
      <c r="E1959" s="547">
        <f>SUM(F1955:F1958)</f>
        <v>102829.86</v>
      </c>
      <c r="F1959" s="547">
        <f>+D1959*E1959</f>
        <v>3084.8957999999998</v>
      </c>
    </row>
    <row r="1960" spans="1:7">
      <c r="A1960" s="320">
        <v>0</v>
      </c>
      <c r="B1960" s="292" t="s">
        <v>11</v>
      </c>
      <c r="C1960" s="338" t="s">
        <v>570</v>
      </c>
      <c r="D1960" s="322">
        <v>0.03</v>
      </c>
      <c r="E1960" s="547">
        <f>+F1961</f>
        <v>44751.328052029639</v>
      </c>
      <c r="F1960" s="547">
        <f>(D1960*E1960)</f>
        <v>1342.539841560889</v>
      </c>
    </row>
    <row r="1961" spans="1:7">
      <c r="A1961" s="312">
        <v>0</v>
      </c>
      <c r="B1961" s="116" t="s">
        <v>9</v>
      </c>
      <c r="C1961" s="217" t="s">
        <v>1593</v>
      </c>
      <c r="D1961" s="117">
        <v>1.1000000000000001</v>
      </c>
      <c r="E1961" s="546">
        <f>VLOOKUP(B1961,INSUMOS!$B$8:$D$1012,3,FALSE)</f>
        <v>40683.025501845121</v>
      </c>
      <c r="F1961" s="560">
        <f>+D1961*E1961</f>
        <v>44751.328052029639</v>
      </c>
    </row>
    <row r="1962" spans="1:7" ht="16.5" thickBot="1">
      <c r="A1962" s="312">
        <v>0</v>
      </c>
      <c r="B1962" s="116"/>
      <c r="C1962" s="115"/>
      <c r="D1962" s="117"/>
      <c r="E1962" s="546"/>
      <c r="F1962" s="557"/>
    </row>
    <row r="1963" spans="1:7" ht="16.5" thickBot="1">
      <c r="A1963" s="311">
        <f>A1954+1</f>
        <v>217</v>
      </c>
      <c r="B1963" s="268" t="s">
        <v>1296</v>
      </c>
      <c r="C1963" s="269" t="s">
        <v>13</v>
      </c>
      <c r="D1963" s="270"/>
      <c r="E1963" s="271"/>
      <c r="F1963" s="573">
        <f>ROUND(SUM(F1964:F1969),0)</f>
        <v>23560</v>
      </c>
      <c r="G1963" s="28" t="s">
        <v>1557</v>
      </c>
    </row>
    <row r="1964" spans="1:7">
      <c r="A1964" s="312">
        <v>0</v>
      </c>
      <c r="B1964" s="181" t="s">
        <v>1295</v>
      </c>
      <c r="C1964" s="217" t="s">
        <v>13</v>
      </c>
      <c r="D1964" s="117">
        <v>1</v>
      </c>
      <c r="E1964" s="546">
        <f>VLOOKUP(B1964,INSUMOS!$B$8:$D$1012,3,FALSE)</f>
        <v>3546</v>
      </c>
      <c r="F1964" s="557">
        <f>+D1964*E1964</f>
        <v>3546</v>
      </c>
    </row>
    <row r="1965" spans="1:7">
      <c r="A1965" s="312">
        <v>0</v>
      </c>
      <c r="B1965" s="116" t="s">
        <v>67</v>
      </c>
      <c r="C1965" s="217" t="s">
        <v>180</v>
      </c>
      <c r="D1965" s="119">
        <v>1.5E-3</v>
      </c>
      <c r="E1965" s="546">
        <f>VLOOKUP(B1965,INSUMOS!$B$8:$D$1012,3,FALSE)</f>
        <v>535140</v>
      </c>
      <c r="F1965" s="557">
        <f>+D1965*E1965</f>
        <v>802.71</v>
      </c>
    </row>
    <row r="1966" spans="1:7">
      <c r="A1966" s="320">
        <v>0</v>
      </c>
      <c r="B1966" s="292" t="s">
        <v>426</v>
      </c>
      <c r="C1966" s="338" t="s">
        <v>76</v>
      </c>
      <c r="D1966" s="322">
        <v>0.05</v>
      </c>
      <c r="E1966" s="547">
        <f>SUM(F1964:F1965)</f>
        <v>4348.71</v>
      </c>
      <c r="F1966" s="547">
        <f>+D1966*E1966</f>
        <v>217.43550000000002</v>
      </c>
    </row>
    <row r="1967" spans="1:7">
      <c r="A1967" s="320">
        <v>0</v>
      </c>
      <c r="B1967" s="292" t="s">
        <v>271</v>
      </c>
      <c r="C1967" s="338" t="s">
        <v>76</v>
      </c>
      <c r="D1967" s="322">
        <v>0.03</v>
      </c>
      <c r="E1967" s="547">
        <f>SUM(F1964:F1966)</f>
        <v>4566.1454999999996</v>
      </c>
      <c r="F1967" s="547">
        <f>+D1967*E1967</f>
        <v>136.984365</v>
      </c>
    </row>
    <row r="1968" spans="1:7">
      <c r="A1968" s="320">
        <v>0</v>
      </c>
      <c r="B1968" s="292" t="s">
        <v>11</v>
      </c>
      <c r="C1968" s="338" t="s">
        <v>570</v>
      </c>
      <c r="D1968" s="322">
        <v>0.03</v>
      </c>
      <c r="E1968" s="547">
        <f>+F1969</f>
        <v>18307.361475830305</v>
      </c>
      <c r="F1968" s="547">
        <f>(D1968*E1968)</f>
        <v>549.22084427490915</v>
      </c>
    </row>
    <row r="1969" spans="1:14">
      <c r="A1969" s="312">
        <v>0</v>
      </c>
      <c r="B1969" s="116" t="s">
        <v>9</v>
      </c>
      <c r="C1969" s="217" t="s">
        <v>1593</v>
      </c>
      <c r="D1969" s="117">
        <v>0.45</v>
      </c>
      <c r="E1969" s="546">
        <f>VLOOKUP(B1969,INSUMOS!$B$8:$D$1012,3,FALSE)</f>
        <v>40683.025501845121</v>
      </c>
      <c r="F1969" s="560">
        <f>+D1969*E1969</f>
        <v>18307.361475830305</v>
      </c>
      <c r="M1969" s="28"/>
    </row>
    <row r="1970" spans="1:14" ht="16.5" thickBot="1">
      <c r="A1970" s="312">
        <v>0</v>
      </c>
      <c r="B1970" s="116"/>
      <c r="C1970" s="115"/>
      <c r="D1970" s="117"/>
      <c r="E1970" s="546"/>
      <c r="F1970" s="557"/>
      <c r="M1970" s="28"/>
    </row>
    <row r="1971" spans="1:14" ht="57.75" customHeight="1" thickBot="1">
      <c r="A1971" s="311">
        <f>A1963+1</f>
        <v>218</v>
      </c>
      <c r="B1971" s="268" t="s">
        <v>92</v>
      </c>
      <c r="C1971" s="269" t="s">
        <v>178</v>
      </c>
      <c r="D1971" s="270"/>
      <c r="E1971" s="271"/>
      <c r="F1971" s="574">
        <f>ROUND(SUM(F1972:F1973),0)</f>
        <v>24240</v>
      </c>
      <c r="G1971" s="28" t="s">
        <v>1552</v>
      </c>
    </row>
    <row r="1972" spans="1:14">
      <c r="A1972" s="312">
        <v>0</v>
      </c>
      <c r="B1972" s="181" t="s">
        <v>941</v>
      </c>
      <c r="C1972" s="217" t="s">
        <v>1593</v>
      </c>
      <c r="D1972" s="117">
        <v>0.8</v>
      </c>
      <c r="E1972" s="546">
        <f>VLOOKUP(B1972,INSUMOS!$B$8:$D$1012,3,FALSE)</f>
        <v>20200</v>
      </c>
      <c r="F1972" s="557">
        <f>+D1972*E1972</f>
        <v>16160</v>
      </c>
      <c r="I1972" s="38"/>
      <c r="J1972" s="38"/>
      <c r="K1972" s="38"/>
      <c r="L1972" s="28"/>
      <c r="M1972" s="28"/>
    </row>
    <row r="1973" spans="1:14" ht="16.5" thickBot="1">
      <c r="A1973" s="312">
        <v>0</v>
      </c>
      <c r="B1973" s="116" t="s">
        <v>1449</v>
      </c>
      <c r="C1973" s="217" t="s">
        <v>76</v>
      </c>
      <c r="D1973" s="322">
        <v>0.5</v>
      </c>
      <c r="E1973" s="547">
        <f>F1972</f>
        <v>16160</v>
      </c>
      <c r="F1973" s="547">
        <f>(D1973*E1973)</f>
        <v>8080</v>
      </c>
      <c r="I1973" s="38"/>
      <c r="J1973" s="38"/>
      <c r="K1973" s="38"/>
      <c r="L1973" s="28"/>
      <c r="M1973" s="28"/>
    </row>
    <row r="1974" spans="1:14" ht="32.25" thickBot="1">
      <c r="A1974" s="311">
        <f>A1971+1</f>
        <v>219</v>
      </c>
      <c r="B1974" s="268" t="s">
        <v>1450</v>
      </c>
      <c r="C1974" s="269" t="s">
        <v>13</v>
      </c>
      <c r="D1974" s="270"/>
      <c r="E1974" s="271"/>
      <c r="F1974" s="573">
        <f>ROUND(SUM(F1975:F1981),0)</f>
        <v>38154</v>
      </c>
      <c r="G1974" s="28" t="s">
        <v>1345</v>
      </c>
      <c r="I1974" s="38"/>
      <c r="J1974" s="38"/>
      <c r="K1974" s="38"/>
      <c r="L1974" s="28"/>
      <c r="M1974" s="28"/>
    </row>
    <row r="1975" spans="1:14" ht="38.25" customHeight="1">
      <c r="A1975" s="312">
        <v>0</v>
      </c>
      <c r="B1975" s="116" t="str">
        <f>INSUMOS!B249</f>
        <v xml:space="preserve">PISO PORCELANATO 60X60X1.44 </v>
      </c>
      <c r="C1975" s="217" t="s">
        <v>178</v>
      </c>
      <c r="D1975" s="117">
        <v>0.08</v>
      </c>
      <c r="E1975" s="546">
        <f>VLOOKUP(B1975,INSUMOS!$B$8:$D$1012,3,FALSE)</f>
        <v>89160</v>
      </c>
      <c r="F1975" s="557">
        <f>+D1975*E1975</f>
        <v>7132.8</v>
      </c>
      <c r="I1975" s="38"/>
      <c r="J1975" s="38"/>
      <c r="K1975" s="38"/>
      <c r="L1975" s="28"/>
      <c r="M1975" s="28"/>
    </row>
    <row r="1976" spans="1:14" ht="22.5" customHeight="1">
      <c r="A1976" s="312">
        <v>0</v>
      </c>
      <c r="B1976" s="181" t="s">
        <v>749</v>
      </c>
      <c r="C1976" s="217" t="s">
        <v>288</v>
      </c>
      <c r="D1976" s="117">
        <v>0.06</v>
      </c>
      <c r="E1976" s="546">
        <f>VLOOKUP(B1976,INSUMOS!$B$8:$D$1012,3,FALSE)</f>
        <v>6220</v>
      </c>
      <c r="F1976" s="557">
        <f>+D1976*E1976</f>
        <v>373.2</v>
      </c>
      <c r="I1976" s="38"/>
      <c r="J1976" s="38"/>
      <c r="K1976" s="38"/>
      <c r="L1976" s="28"/>
      <c r="M1976" s="28"/>
    </row>
    <row r="1977" spans="1:14">
      <c r="A1977" s="312">
        <v>0</v>
      </c>
      <c r="B1977" s="181" t="s">
        <v>1445</v>
      </c>
      <c r="C1977" s="217" t="s">
        <v>288</v>
      </c>
      <c r="D1977" s="117">
        <v>4</v>
      </c>
      <c r="E1977" s="546">
        <f>VLOOKUP(B1977,INSUMOS!$B$8:$D$1012,3,FALSE)</f>
        <v>2100</v>
      </c>
      <c r="F1977" s="557">
        <f>+D1977*E1977</f>
        <v>8400</v>
      </c>
      <c r="I1977" s="38"/>
      <c r="J1977" s="38"/>
      <c r="K1977" s="38"/>
      <c r="L1977" s="28"/>
      <c r="M1977" s="28"/>
    </row>
    <row r="1978" spans="1:14">
      <c r="A1978" s="320">
        <v>0</v>
      </c>
      <c r="B1978" s="292" t="s">
        <v>426</v>
      </c>
      <c r="C1978" s="338" t="s">
        <v>76</v>
      </c>
      <c r="D1978" s="322">
        <v>0.05</v>
      </c>
      <c r="E1978" s="547">
        <f>SUM(F1975:F1977)</f>
        <v>15906</v>
      </c>
      <c r="F1978" s="547">
        <f>+D1978*E1978</f>
        <v>795.30000000000007</v>
      </c>
      <c r="I1978" s="38"/>
      <c r="J1978" s="38"/>
      <c r="K1978" s="38"/>
      <c r="L1978" s="28"/>
      <c r="M1978" s="28"/>
    </row>
    <row r="1979" spans="1:14">
      <c r="A1979" s="320">
        <v>0</v>
      </c>
      <c r="B1979" s="292" t="s">
        <v>271</v>
      </c>
      <c r="C1979" s="338" t="s">
        <v>76</v>
      </c>
      <c r="D1979" s="322">
        <v>0.03</v>
      </c>
      <c r="E1979" s="547">
        <f>SUM(F1975:F1978)</f>
        <v>16701.3</v>
      </c>
      <c r="F1979" s="547">
        <f>+D1979*E1979</f>
        <v>501.03899999999999</v>
      </c>
      <c r="I1979" s="38"/>
      <c r="J1979" s="38"/>
      <c r="K1979" s="38"/>
      <c r="L1979" s="28"/>
      <c r="M1979" s="28"/>
    </row>
    <row r="1980" spans="1:14">
      <c r="A1980" s="320">
        <v>0</v>
      </c>
      <c r="B1980" s="292" t="s">
        <v>11</v>
      </c>
      <c r="C1980" s="338" t="s">
        <v>570</v>
      </c>
      <c r="D1980" s="322">
        <v>0.03</v>
      </c>
      <c r="E1980" s="547">
        <f>+F1981</f>
        <v>20341.51275092256</v>
      </c>
      <c r="F1980" s="547">
        <f>(D1980*E1980)</f>
        <v>610.24538252767684</v>
      </c>
      <c r="I1980" s="38"/>
      <c r="J1980" s="38"/>
      <c r="K1980" s="38"/>
      <c r="L1980" s="28"/>
      <c r="M1980" s="28"/>
    </row>
    <row r="1981" spans="1:14">
      <c r="A1981" s="312">
        <v>0</v>
      </c>
      <c r="B1981" s="116" t="s">
        <v>9</v>
      </c>
      <c r="C1981" s="217" t="s">
        <v>1593</v>
      </c>
      <c r="D1981" s="117">
        <v>0.5</v>
      </c>
      <c r="E1981" s="546">
        <f>VLOOKUP(B1981,INSUMOS!$B$8:$D$1012,3,FALSE)</f>
        <v>40683.025501845121</v>
      </c>
      <c r="F1981" s="560">
        <f>+D1981*E1981</f>
        <v>20341.51275092256</v>
      </c>
      <c r="I1981" s="38"/>
      <c r="J1981" s="38"/>
      <c r="K1981" s="38"/>
      <c r="L1981" s="28"/>
      <c r="M1981" s="28"/>
    </row>
    <row r="1982" spans="1:14" ht="16.5" thickBot="1">
      <c r="A1982" s="312">
        <v>0</v>
      </c>
      <c r="B1982" s="116"/>
      <c r="C1982" s="115"/>
      <c r="D1982" s="117"/>
      <c r="E1982" s="546"/>
      <c r="F1982" s="557"/>
      <c r="I1982" s="38"/>
      <c r="J1982" s="38"/>
      <c r="K1982" s="38"/>
      <c r="L1982" s="28"/>
      <c r="M1982" s="28"/>
    </row>
    <row r="1983" spans="1:14" ht="20.25" customHeight="1" thickBot="1">
      <c r="A1983" s="311">
        <f>A1974+1</f>
        <v>220</v>
      </c>
      <c r="B1983" s="268" t="s">
        <v>95</v>
      </c>
      <c r="C1983" s="269" t="s">
        <v>13</v>
      </c>
      <c r="D1983" s="270"/>
      <c r="E1983" s="271"/>
      <c r="F1983" s="573">
        <f>ROUND(SUM(F1984:F1990),0)</f>
        <v>17297</v>
      </c>
      <c r="G1983" s="28" t="s">
        <v>1552</v>
      </c>
      <c r="I1983" s="38"/>
      <c r="J1983" s="38"/>
      <c r="K1983" s="38"/>
      <c r="L1983" s="28"/>
      <c r="M1983" s="28"/>
    </row>
    <row r="1984" spans="1:14" ht="31.5">
      <c r="A1984" s="312">
        <v>0</v>
      </c>
      <c r="B1984" s="116" t="s">
        <v>410</v>
      </c>
      <c r="C1984" s="217" t="s">
        <v>178</v>
      </c>
      <c r="D1984" s="117">
        <v>7.4999999999999997E-2</v>
      </c>
      <c r="E1984" s="546">
        <f>VLOOKUP(B1984,INSUMOS!$B$8:$D$1012,3,FALSE)</f>
        <v>38262</v>
      </c>
      <c r="F1984" s="557">
        <f>+D1984*E1984</f>
        <v>2869.65</v>
      </c>
      <c r="G1984" s="25"/>
      <c r="I1984" s="38"/>
      <c r="J1984" s="38"/>
      <c r="K1984" s="38"/>
      <c r="L1984" s="28"/>
      <c r="M1984" s="28"/>
      <c r="N1984" s="39"/>
    </row>
    <row r="1985" spans="1:14">
      <c r="A1985" s="312">
        <v>0</v>
      </c>
      <c r="B1985" s="181" t="s">
        <v>1445</v>
      </c>
      <c r="C1985" s="217" t="s">
        <v>288</v>
      </c>
      <c r="D1985" s="117">
        <v>0.5</v>
      </c>
      <c r="E1985" s="546">
        <f>VLOOKUP(B1985,INSUMOS!$B$8:$D$1012,3,FALSE)</f>
        <v>2100</v>
      </c>
      <c r="F1985" s="557">
        <f>+D1985*E1985</f>
        <v>1050</v>
      </c>
      <c r="G1985" s="31"/>
    </row>
    <row r="1986" spans="1:14" ht="31.5">
      <c r="A1986" s="312">
        <v>0</v>
      </c>
      <c r="B1986" s="181" t="s">
        <v>749</v>
      </c>
      <c r="C1986" s="217" t="s">
        <v>288</v>
      </c>
      <c r="D1986" s="117">
        <v>1.0999999999999999E-2</v>
      </c>
      <c r="E1986" s="546">
        <f>VLOOKUP(B1986,INSUMOS!$B$8:$D$1012,3,FALSE)</f>
        <v>6220</v>
      </c>
      <c r="F1986" s="557">
        <f>+D1986*E1986</f>
        <v>68.42</v>
      </c>
      <c r="G1986" s="31"/>
      <c r="N1986" s="39"/>
    </row>
    <row r="1987" spans="1:14">
      <c r="A1987" s="320">
        <v>0</v>
      </c>
      <c r="B1987" s="292" t="s">
        <v>271</v>
      </c>
      <c r="C1987" s="338" t="s">
        <v>76</v>
      </c>
      <c r="D1987" s="322">
        <v>0.03</v>
      </c>
      <c r="E1987" s="547">
        <f>SUM(F1984:F1986)</f>
        <v>3988.07</v>
      </c>
      <c r="F1987" s="547">
        <f>+D1987*E1987</f>
        <v>119.6421</v>
      </c>
      <c r="G1987" s="31"/>
      <c r="N1987" s="39"/>
    </row>
    <row r="1988" spans="1:14">
      <c r="A1988" s="320">
        <v>0</v>
      </c>
      <c r="B1988" s="292" t="s">
        <v>426</v>
      </c>
      <c r="C1988" s="338" t="s">
        <v>76</v>
      </c>
      <c r="D1988" s="322">
        <v>0.05</v>
      </c>
      <c r="E1988" s="547">
        <f>SUM(F1984:F1986)</f>
        <v>3988.07</v>
      </c>
      <c r="F1988" s="547">
        <f>+D1988*E1988</f>
        <v>199.40350000000001</v>
      </c>
      <c r="N1988" s="39"/>
    </row>
    <row r="1989" spans="1:14">
      <c r="A1989" s="320">
        <v>0</v>
      </c>
      <c r="B1989" s="292" t="s">
        <v>11</v>
      </c>
      <c r="C1989" s="338" t="s">
        <v>570</v>
      </c>
      <c r="D1989" s="322">
        <v>0.03</v>
      </c>
      <c r="E1989" s="547">
        <f>+F1990</f>
        <v>12611.737905571987</v>
      </c>
      <c r="F1989" s="547">
        <f>(D1989*E1989)</f>
        <v>378.35213716715958</v>
      </c>
    </row>
    <row r="1990" spans="1:14">
      <c r="A1990" s="312">
        <v>0</v>
      </c>
      <c r="B1990" s="116" t="s">
        <v>9</v>
      </c>
      <c r="C1990" s="217" t="s">
        <v>1593</v>
      </c>
      <c r="D1990" s="117">
        <f>0.31</f>
        <v>0.31</v>
      </c>
      <c r="E1990" s="546">
        <f>VLOOKUP(B1990,INSUMOS!$B$8:$D$1012,3,FALSE)</f>
        <v>40683.025501845121</v>
      </c>
      <c r="F1990" s="557">
        <f>+D1990*E1990</f>
        <v>12611.737905571987</v>
      </c>
    </row>
    <row r="1991" spans="1:14" ht="16.5" thickBot="1">
      <c r="A1991" s="312">
        <v>0</v>
      </c>
      <c r="B1991" s="116"/>
      <c r="C1991" s="115"/>
      <c r="D1991" s="117"/>
      <c r="E1991" s="546"/>
      <c r="F1991" s="557"/>
    </row>
    <row r="1992" spans="1:14" ht="16.5" thickBot="1">
      <c r="A1992" s="311">
        <f>A1983+1</f>
        <v>221</v>
      </c>
      <c r="B1992" s="268" t="s">
        <v>66</v>
      </c>
      <c r="C1992" s="269" t="s">
        <v>13</v>
      </c>
      <c r="D1992" s="270"/>
      <c r="E1992" s="271"/>
      <c r="F1992" s="573">
        <f>ROUND(SUM(F1993:F1997),0)</f>
        <v>21750</v>
      </c>
      <c r="G1992" s="28" t="s">
        <v>1345</v>
      </c>
    </row>
    <row r="1993" spans="1:14">
      <c r="A1993" s="312">
        <v>0</v>
      </c>
      <c r="B1993" s="116" t="s">
        <v>67</v>
      </c>
      <c r="C1993" s="217" t="s">
        <v>180</v>
      </c>
      <c r="D1993" s="117">
        <v>5.0000000000000001E-3</v>
      </c>
      <c r="E1993" s="546">
        <f>VLOOKUP(B1993,INSUMOS!$B$8:$D$1012,3,FALSE)</f>
        <v>535140</v>
      </c>
      <c r="F1993" s="557">
        <f>+D1993*E1993</f>
        <v>2675.7000000000003</v>
      </c>
    </row>
    <row r="1994" spans="1:14">
      <c r="A1994" s="320">
        <v>0</v>
      </c>
      <c r="B1994" s="292" t="s">
        <v>426</v>
      </c>
      <c r="C1994" s="338" t="s">
        <v>76</v>
      </c>
      <c r="D1994" s="322">
        <v>0.05</v>
      </c>
      <c r="E1994" s="547">
        <f>SUM(F1993:F1993)</f>
        <v>2675.7000000000003</v>
      </c>
      <c r="F1994" s="547">
        <f>+D1994*E1994</f>
        <v>133.78500000000003</v>
      </c>
    </row>
    <row r="1995" spans="1:14">
      <c r="A1995" s="320">
        <v>0</v>
      </c>
      <c r="B1995" s="292" t="s">
        <v>271</v>
      </c>
      <c r="C1995" s="338" t="s">
        <v>76</v>
      </c>
      <c r="D1995" s="322">
        <v>0.03</v>
      </c>
      <c r="E1995" s="547">
        <f>SUM(F1993:F1994)</f>
        <v>2809.4850000000001</v>
      </c>
      <c r="F1995" s="547">
        <f>+D1995*E1995</f>
        <v>84.284549999999996</v>
      </c>
    </row>
    <row r="1996" spans="1:14">
      <c r="A1996" s="320">
        <v>0</v>
      </c>
      <c r="B1996" s="292" t="s">
        <v>11</v>
      </c>
      <c r="C1996" s="338" t="s">
        <v>570</v>
      </c>
      <c r="D1996" s="322">
        <v>0.03</v>
      </c>
      <c r="E1996" s="547">
        <f>+F1997</f>
        <v>18307.361475830305</v>
      </c>
      <c r="F1996" s="547">
        <f>(D1996*E1996)</f>
        <v>549.22084427490915</v>
      </c>
    </row>
    <row r="1997" spans="1:14">
      <c r="A1997" s="312">
        <v>0</v>
      </c>
      <c r="B1997" s="116" t="s">
        <v>9</v>
      </c>
      <c r="C1997" s="217" t="s">
        <v>1593</v>
      </c>
      <c r="D1997" s="117">
        <v>0.45</v>
      </c>
      <c r="E1997" s="546">
        <f>VLOOKUP(B1997,INSUMOS!$B$8:$D$1012,3,FALSE)</f>
        <v>40683.025501845121</v>
      </c>
      <c r="F1997" s="560">
        <f>+D1997*E1997</f>
        <v>18307.361475830305</v>
      </c>
    </row>
    <row r="1998" spans="1:14" ht="16.5" thickBot="1">
      <c r="A1998" s="312">
        <v>0</v>
      </c>
      <c r="B1998" s="116"/>
      <c r="C1998" s="115"/>
      <c r="D1998" s="117"/>
      <c r="E1998" s="546"/>
      <c r="F1998" s="557"/>
    </row>
    <row r="1999" spans="1:14" ht="40.5" customHeight="1" thickBot="1">
      <c r="A1999" s="311">
        <f>A1992+1</f>
        <v>222</v>
      </c>
      <c r="B1999" s="268" t="s">
        <v>96</v>
      </c>
      <c r="C1999" s="269" t="s">
        <v>13</v>
      </c>
      <c r="D1999" s="270"/>
      <c r="E1999" s="271"/>
      <c r="F1999" s="573">
        <f>ROUND(SUM(F2000:F2006),0)</f>
        <v>36785</v>
      </c>
      <c r="G1999" s="28" t="s">
        <v>1552</v>
      </c>
    </row>
    <row r="2000" spans="1:14">
      <c r="A2000" s="312">
        <v>0</v>
      </c>
      <c r="B2000" s="116" t="s">
        <v>1451</v>
      </c>
      <c r="C2000" s="530" t="s">
        <v>1039</v>
      </c>
      <c r="D2000" s="117">
        <v>0.04</v>
      </c>
      <c r="E2000" s="546">
        <f>VLOOKUP(B2000,INSUMOS!$B$8:$D$1012,3,FALSE)</f>
        <v>17850</v>
      </c>
      <c r="F2000" s="557">
        <f>+D2000*E2000</f>
        <v>714</v>
      </c>
    </row>
    <row r="2001" spans="1:7">
      <c r="A2001" s="312">
        <v>0</v>
      </c>
      <c r="B2001" s="116" t="s">
        <v>104</v>
      </c>
      <c r="C2001" s="217" t="s">
        <v>288</v>
      </c>
      <c r="D2001" s="117">
        <v>2.5</v>
      </c>
      <c r="E2001" s="546">
        <f>VLOOKUP(B2001,INSUMOS!$B$8:$D$1012,3,FALSE)</f>
        <v>2415.6999999999998</v>
      </c>
      <c r="F2001" s="557">
        <f>+D2001*E2001</f>
        <v>6039.25</v>
      </c>
    </row>
    <row r="2002" spans="1:7">
      <c r="A2002" s="320">
        <v>0</v>
      </c>
      <c r="B2002" s="292" t="s">
        <v>426</v>
      </c>
      <c r="C2002" s="338" t="s">
        <v>76</v>
      </c>
      <c r="D2002" s="322">
        <v>0.05</v>
      </c>
      <c r="E2002" s="547">
        <f>SUM(F2000:F2001)</f>
        <v>6753.25</v>
      </c>
      <c r="F2002" s="547">
        <f>+D2002*E2002</f>
        <v>337.66250000000002</v>
      </c>
    </row>
    <row r="2003" spans="1:7">
      <c r="A2003" s="320">
        <v>0</v>
      </c>
      <c r="B2003" s="292" t="s">
        <v>271</v>
      </c>
      <c r="C2003" s="338" t="s">
        <v>76</v>
      </c>
      <c r="D2003" s="322">
        <v>0.03</v>
      </c>
      <c r="E2003" s="547">
        <f>SUM(F2000:F2002)</f>
        <v>7090.9125000000004</v>
      </c>
      <c r="F2003" s="547">
        <f>+D2003*E2003</f>
        <v>212.72737499999999</v>
      </c>
    </row>
    <row r="2004" spans="1:7">
      <c r="A2004" s="312">
        <v>0</v>
      </c>
      <c r="B2004" s="116" t="s">
        <v>941</v>
      </c>
      <c r="C2004" s="217" t="s">
        <v>13</v>
      </c>
      <c r="D2004" s="117">
        <v>0.36</v>
      </c>
      <c r="E2004" s="546">
        <f>VLOOKUP(B2004,INSUMOS!$B$8:$D$1012,3,FALSE)</f>
        <v>20200</v>
      </c>
      <c r="F2004" s="557">
        <f>+D2004*E2004</f>
        <v>7272</v>
      </c>
    </row>
    <row r="2005" spans="1:7">
      <c r="A2005" s="320">
        <v>0</v>
      </c>
      <c r="B2005" s="292" t="s">
        <v>11</v>
      </c>
      <c r="C2005" s="338" t="s">
        <v>570</v>
      </c>
      <c r="D2005" s="322">
        <v>0.03</v>
      </c>
      <c r="E2005" s="547">
        <f>+F2006</f>
        <v>21562.003515977915</v>
      </c>
      <c r="F2005" s="547">
        <f>(D2005*E2005)</f>
        <v>646.86010547933745</v>
      </c>
    </row>
    <row r="2006" spans="1:7">
      <c r="A2006" s="312">
        <v>0</v>
      </c>
      <c r="B2006" s="116" t="s">
        <v>9</v>
      </c>
      <c r="C2006" s="217" t="s">
        <v>1593</v>
      </c>
      <c r="D2006" s="117">
        <f>0.5*1.06</f>
        <v>0.53</v>
      </c>
      <c r="E2006" s="546">
        <f>VLOOKUP(B2006,INSUMOS!$B$8:$D$1012,3,FALSE)</f>
        <v>40683.025501845121</v>
      </c>
      <c r="F2006" s="557">
        <f>+D2006*E2006</f>
        <v>21562.003515977915</v>
      </c>
    </row>
    <row r="2007" spans="1:7" ht="16.5" thickBot="1">
      <c r="A2007" s="312">
        <v>0</v>
      </c>
      <c r="B2007" s="116"/>
      <c r="C2007" s="115"/>
      <c r="D2007" s="117"/>
      <c r="E2007" s="546"/>
      <c r="F2007" s="557"/>
    </row>
    <row r="2008" spans="1:7" ht="34.5" customHeight="1" thickBot="1">
      <c r="A2008" s="311">
        <f>A1999+1</f>
        <v>223</v>
      </c>
      <c r="B2008" s="268" t="s">
        <v>98</v>
      </c>
      <c r="C2008" s="269" t="s">
        <v>13</v>
      </c>
      <c r="D2008" s="270"/>
      <c r="E2008" s="271"/>
      <c r="F2008" s="573">
        <f>ROUND(SUM(F2009:F2014),0)</f>
        <v>23797</v>
      </c>
      <c r="G2008" s="28" t="s">
        <v>1345</v>
      </c>
    </row>
    <row r="2009" spans="1:7">
      <c r="A2009" s="312">
        <v>0</v>
      </c>
      <c r="B2009" s="116" t="s">
        <v>1452</v>
      </c>
      <c r="C2009" s="530" t="s">
        <v>1039</v>
      </c>
      <c r="D2009" s="117">
        <v>0.17</v>
      </c>
      <c r="E2009" s="546">
        <f>VLOOKUP(B2009,INSUMOS!$B$8:$D$1012,3,FALSE)</f>
        <v>1976</v>
      </c>
      <c r="F2009" s="557">
        <f>+D2009*E2009</f>
        <v>335.92</v>
      </c>
    </row>
    <row r="2010" spans="1:7">
      <c r="A2010" s="312">
        <v>0</v>
      </c>
      <c r="B2010" s="116" t="s">
        <v>19</v>
      </c>
      <c r="C2010" s="217" t="s">
        <v>288</v>
      </c>
      <c r="D2010" s="117">
        <v>2</v>
      </c>
      <c r="E2010" s="546">
        <f>VLOOKUP(B2010,INSUMOS!$B$8:$D$1012,3,FALSE)</f>
        <v>760</v>
      </c>
      <c r="F2010" s="557">
        <f>+D2010*E2010</f>
        <v>1520</v>
      </c>
    </row>
    <row r="2011" spans="1:7">
      <c r="A2011" s="320">
        <v>0</v>
      </c>
      <c r="B2011" s="292" t="s">
        <v>426</v>
      </c>
      <c r="C2011" s="338" t="s">
        <v>76</v>
      </c>
      <c r="D2011" s="322">
        <v>0.05</v>
      </c>
      <c r="E2011" s="547">
        <f>SUM(F2009:F2010)</f>
        <v>1855.92</v>
      </c>
      <c r="F2011" s="547">
        <f>+D2011*E2011</f>
        <v>92.796000000000006</v>
      </c>
    </row>
    <row r="2012" spans="1:7">
      <c r="A2012" s="320">
        <v>0</v>
      </c>
      <c r="B2012" s="292" t="s">
        <v>271</v>
      </c>
      <c r="C2012" s="338" t="s">
        <v>76</v>
      </c>
      <c r="D2012" s="322">
        <v>0.03</v>
      </c>
      <c r="E2012" s="547">
        <f>SUM(F2009:F2011)</f>
        <v>1948.7160000000001</v>
      </c>
      <c r="F2012" s="547">
        <f>+D2012*E2012</f>
        <v>58.461480000000002</v>
      </c>
    </row>
    <row r="2013" spans="1:7">
      <c r="A2013" s="320">
        <v>0</v>
      </c>
      <c r="B2013" s="292" t="s">
        <v>11</v>
      </c>
      <c r="C2013" s="338" t="s">
        <v>570</v>
      </c>
      <c r="D2013" s="322">
        <v>0.03</v>
      </c>
      <c r="E2013" s="547">
        <f>+F2014</f>
        <v>21155.173260959462</v>
      </c>
      <c r="F2013" s="547">
        <f>(D2013*E2013)</f>
        <v>634.6551978287838</v>
      </c>
    </row>
    <row r="2014" spans="1:7">
      <c r="A2014" s="312">
        <v>0</v>
      </c>
      <c r="B2014" s="116" t="s">
        <v>9</v>
      </c>
      <c r="C2014" s="217" t="s">
        <v>1593</v>
      </c>
      <c r="D2014" s="117">
        <v>0.52</v>
      </c>
      <c r="E2014" s="546">
        <f>VLOOKUP(B2014,INSUMOS!$B$8:$D$1012,3,FALSE)</f>
        <v>40683.025501845121</v>
      </c>
      <c r="F2014" s="557">
        <f>+D2014*E2014</f>
        <v>21155.173260959462</v>
      </c>
    </row>
    <row r="2015" spans="1:7" ht="16.5" thickBot="1">
      <c r="A2015" s="312">
        <v>0</v>
      </c>
      <c r="B2015" s="116"/>
      <c r="C2015" s="115"/>
      <c r="D2015" s="117"/>
      <c r="E2015" s="546"/>
      <c r="F2015" s="557"/>
    </row>
    <row r="2016" spans="1:7" ht="34.5" customHeight="1" thickBot="1">
      <c r="A2016" s="311">
        <f>A2008+1</f>
        <v>224</v>
      </c>
      <c r="B2016" s="268" t="s">
        <v>297</v>
      </c>
      <c r="C2016" s="269" t="s">
        <v>178</v>
      </c>
      <c r="D2016" s="270"/>
      <c r="E2016" s="271"/>
      <c r="F2016" s="573">
        <f>ROUND(SUM(F2017:F2025),0)</f>
        <v>147489</v>
      </c>
      <c r="G2016" s="28" t="s">
        <v>1345</v>
      </c>
    </row>
    <row r="2017" spans="1:7">
      <c r="A2017" s="312">
        <v>0</v>
      </c>
      <c r="B2017" s="181" t="s">
        <v>1451</v>
      </c>
      <c r="C2017" s="530" t="s">
        <v>1039</v>
      </c>
      <c r="D2017" s="117">
        <v>0.54</v>
      </c>
      <c r="E2017" s="546">
        <f>VLOOKUP(B2017,INSUMOS!$B$8:$D$1012,3,FALSE)</f>
        <v>17850</v>
      </c>
      <c r="F2017" s="557">
        <f t="shared" ref="F2017:F2023" si="95">+D2017*E2017</f>
        <v>9639</v>
      </c>
    </row>
    <row r="2018" spans="1:7">
      <c r="A2018" s="312">
        <v>0</v>
      </c>
      <c r="B2018" s="116" t="s">
        <v>67</v>
      </c>
      <c r="C2018" s="217" t="s">
        <v>180</v>
      </c>
      <c r="D2018" s="117">
        <v>0.02</v>
      </c>
      <c r="E2018" s="546">
        <f>VLOOKUP(B2018,INSUMOS!$B$8:$D$1012,3,FALSE)</f>
        <v>535140</v>
      </c>
      <c r="F2018" s="557">
        <f t="shared" si="95"/>
        <v>10702.800000000001</v>
      </c>
    </row>
    <row r="2019" spans="1:7">
      <c r="A2019" s="312">
        <v>0</v>
      </c>
      <c r="B2019" s="116" t="s">
        <v>104</v>
      </c>
      <c r="C2019" s="217" t="s">
        <v>288</v>
      </c>
      <c r="D2019" s="117">
        <v>17</v>
      </c>
      <c r="E2019" s="546">
        <f>VLOOKUP(B2019,INSUMOS!$B$8:$D$1012,3,FALSE)</f>
        <v>2415.6999999999998</v>
      </c>
      <c r="F2019" s="557">
        <f t="shared" si="95"/>
        <v>41066.899999999994</v>
      </c>
    </row>
    <row r="2020" spans="1:7">
      <c r="A2020" s="312">
        <v>0</v>
      </c>
      <c r="B2020" s="116" t="s">
        <v>1336</v>
      </c>
      <c r="C2020" s="217" t="s">
        <v>13</v>
      </c>
      <c r="D2020" s="117">
        <v>1</v>
      </c>
      <c r="E2020" s="546">
        <f>VLOOKUP(B2020,INSUMOS!$B$8:$D$1012,3,FALSE)</f>
        <v>26841.243333333332</v>
      </c>
      <c r="F2020" s="557">
        <f t="shared" si="95"/>
        <v>26841.243333333332</v>
      </c>
    </row>
    <row r="2021" spans="1:7">
      <c r="A2021" s="320">
        <v>0</v>
      </c>
      <c r="B2021" s="292" t="s">
        <v>426</v>
      </c>
      <c r="C2021" s="338" t="s">
        <v>76</v>
      </c>
      <c r="D2021" s="322">
        <v>0.05</v>
      </c>
      <c r="E2021" s="547">
        <f>SUM(F2017:F2020)</f>
        <v>88249.943333333329</v>
      </c>
      <c r="F2021" s="547">
        <f t="shared" si="95"/>
        <v>4412.497166666667</v>
      </c>
    </row>
    <row r="2022" spans="1:7">
      <c r="A2022" s="320">
        <v>0</v>
      </c>
      <c r="B2022" s="292" t="s">
        <v>271</v>
      </c>
      <c r="C2022" s="338" t="s">
        <v>76</v>
      </c>
      <c r="D2022" s="322">
        <v>0.03</v>
      </c>
      <c r="E2022" s="547">
        <f>SUM(F2017:F2021)</f>
        <v>92662.440499999997</v>
      </c>
      <c r="F2022" s="547">
        <f>+D2022*E2022</f>
        <v>2779.8732149999996</v>
      </c>
    </row>
    <row r="2023" spans="1:7">
      <c r="A2023" s="312">
        <v>0</v>
      </c>
      <c r="B2023" s="181" t="s">
        <v>941</v>
      </c>
      <c r="C2023" s="217" t="s">
        <v>178</v>
      </c>
      <c r="D2023" s="117">
        <v>1</v>
      </c>
      <c r="E2023" s="546">
        <f>VLOOKUP(B2023,INSUMOS!$B$8:$D$1012,3,FALSE)</f>
        <v>20200</v>
      </c>
      <c r="F2023" s="557">
        <f t="shared" si="95"/>
        <v>20200</v>
      </c>
    </row>
    <row r="2024" spans="1:7">
      <c r="A2024" s="320">
        <v>0</v>
      </c>
      <c r="B2024" s="292" t="s">
        <v>11</v>
      </c>
      <c r="C2024" s="338" t="s">
        <v>570</v>
      </c>
      <c r="D2024" s="322">
        <v>0.03</v>
      </c>
      <c r="E2024" s="547">
        <f>+F2025</f>
        <v>30919.099381402291</v>
      </c>
      <c r="F2024" s="547">
        <f>(D2024*E2024)</f>
        <v>927.57298144206868</v>
      </c>
    </row>
    <row r="2025" spans="1:7">
      <c r="A2025" s="312">
        <v>0</v>
      </c>
      <c r="B2025" s="116" t="s">
        <v>9</v>
      </c>
      <c r="C2025" s="217" t="s">
        <v>1593</v>
      </c>
      <c r="D2025" s="117">
        <f>0.76</f>
        <v>0.76</v>
      </c>
      <c r="E2025" s="546">
        <f>VLOOKUP(B2025,INSUMOS!$B$8:$D$1012,3,FALSE)</f>
        <v>40683.025501845121</v>
      </c>
      <c r="F2025" s="557">
        <f>+D2025*E2025</f>
        <v>30919.099381402291</v>
      </c>
    </row>
    <row r="2026" spans="1:7" ht="16.5" thickBot="1">
      <c r="A2026" s="312">
        <v>0</v>
      </c>
      <c r="B2026" s="116"/>
      <c r="C2026" s="115"/>
      <c r="D2026" s="117"/>
      <c r="E2026" s="546"/>
      <c r="F2026" s="557"/>
    </row>
    <row r="2027" spans="1:7" ht="32.25" thickBot="1">
      <c r="A2027" s="311">
        <f>A2016+1</f>
        <v>225</v>
      </c>
      <c r="B2027" s="268" t="s">
        <v>1159</v>
      </c>
      <c r="C2027" s="269" t="s">
        <v>178</v>
      </c>
      <c r="D2027" s="270"/>
      <c r="E2027" s="271"/>
      <c r="F2027" s="573">
        <f>ROUND(SUM(F2028:F2032),0)</f>
        <v>147136</v>
      </c>
      <c r="G2027" s="28" t="s">
        <v>1345</v>
      </c>
    </row>
    <row r="2028" spans="1:7">
      <c r="A2028" s="312">
        <v>0</v>
      </c>
      <c r="B2028" s="94" t="s">
        <v>1453</v>
      </c>
      <c r="C2028" s="217" t="s">
        <v>178</v>
      </c>
      <c r="D2028" s="117">
        <v>2.94</v>
      </c>
      <c r="E2028" s="546">
        <f>VLOOKUP(B2028,INSUMOS!$B$8:$D$1012,3,FALSE)</f>
        <v>41531</v>
      </c>
      <c r="F2028" s="557">
        <f>+D2028*E2028</f>
        <v>122101.14</v>
      </c>
    </row>
    <row r="2029" spans="1:7">
      <c r="A2029" s="320">
        <v>0</v>
      </c>
      <c r="B2029" s="292" t="s">
        <v>426</v>
      </c>
      <c r="C2029" s="338" t="s">
        <v>76</v>
      </c>
      <c r="D2029" s="322">
        <v>0.02</v>
      </c>
      <c r="E2029" s="547">
        <f>SUM(F2028)</f>
        <v>122101.14</v>
      </c>
      <c r="F2029" s="547">
        <f>+D2029*E2029</f>
        <v>2442.0228000000002</v>
      </c>
    </row>
    <row r="2030" spans="1:7">
      <c r="A2030" s="320"/>
      <c r="B2030" s="292" t="s">
        <v>271</v>
      </c>
      <c r="C2030" s="338" t="s">
        <v>76</v>
      </c>
      <c r="D2030" s="322">
        <v>0.03</v>
      </c>
      <c r="E2030" s="547">
        <f>F2028+F2029</f>
        <v>124543.16280000001</v>
      </c>
      <c r="F2030" s="547">
        <f>+D2030*E2030</f>
        <v>3736.2948839999999</v>
      </c>
    </row>
    <row r="2031" spans="1:7">
      <c r="A2031" s="320">
        <v>0</v>
      </c>
      <c r="B2031" s="292" t="s">
        <v>11</v>
      </c>
      <c r="C2031" s="338" t="s">
        <v>570</v>
      </c>
      <c r="D2031" s="322">
        <v>0.03</v>
      </c>
      <c r="E2031" s="547">
        <f>+F2032</f>
        <v>18307.361475830305</v>
      </c>
      <c r="F2031" s="547">
        <f>(D2031*E2031)</f>
        <v>549.22084427490915</v>
      </c>
    </row>
    <row r="2032" spans="1:7">
      <c r="A2032" s="312">
        <v>0</v>
      </c>
      <c r="B2032" s="116" t="s">
        <v>9</v>
      </c>
      <c r="C2032" s="217" t="s">
        <v>1593</v>
      </c>
      <c r="D2032" s="117">
        <v>0.45</v>
      </c>
      <c r="E2032" s="546">
        <f>VLOOKUP(B2032,INSUMOS!$B$8:$D$1012,3,FALSE)</f>
        <v>40683.025501845121</v>
      </c>
      <c r="F2032" s="557">
        <f>+D2032*E2032</f>
        <v>18307.361475830305</v>
      </c>
      <c r="G2032" s="28" t="s">
        <v>1345</v>
      </c>
    </row>
    <row r="2033" spans="1:6" ht="16.5" thickBot="1">
      <c r="A2033" s="312">
        <v>0</v>
      </c>
      <c r="B2033" s="116"/>
      <c r="C2033" s="115"/>
      <c r="D2033" s="117"/>
      <c r="E2033" s="546"/>
      <c r="F2033" s="557"/>
    </row>
    <row r="2034" spans="1:6" ht="32.25" thickBot="1">
      <c r="A2034" s="311">
        <f>A2027+1</f>
        <v>226</v>
      </c>
      <c r="B2034" s="268" t="s">
        <v>99</v>
      </c>
      <c r="C2034" s="269" t="s">
        <v>13</v>
      </c>
      <c r="D2034" s="270"/>
      <c r="E2034" s="271"/>
      <c r="F2034" s="573">
        <f>ROUND(SUM(F2035:F2043),0)</f>
        <v>143193</v>
      </c>
    </row>
    <row r="2035" spans="1:6">
      <c r="A2035" s="312">
        <v>0</v>
      </c>
      <c r="B2035" s="181" t="s">
        <v>1451</v>
      </c>
      <c r="C2035" s="530" t="s">
        <v>1039</v>
      </c>
      <c r="D2035" s="117">
        <v>0.378</v>
      </c>
      <c r="E2035" s="546">
        <f>VLOOKUP(B2035,INSUMOS!$B$8:$D$1012,3,FALSE)</f>
        <v>17850</v>
      </c>
      <c r="F2035" s="557">
        <f t="shared" ref="F2035:F2041" si="96">+D2035*E2035</f>
        <v>6747.3</v>
      </c>
    </row>
    <row r="2036" spans="1:6">
      <c r="A2036" s="312">
        <v>0</v>
      </c>
      <c r="B2036" s="116" t="s">
        <v>104</v>
      </c>
      <c r="C2036" s="217" t="s">
        <v>288</v>
      </c>
      <c r="D2036" s="117">
        <v>11.9</v>
      </c>
      <c r="E2036" s="546">
        <f>VLOOKUP(B2036,INSUMOS!$B$8:$D$1012,3,FALSE)</f>
        <v>2415.6999999999998</v>
      </c>
      <c r="F2036" s="557">
        <f t="shared" si="96"/>
        <v>28746.829999999998</v>
      </c>
    </row>
    <row r="2037" spans="1:6">
      <c r="A2037" s="312">
        <v>0</v>
      </c>
      <c r="B2037" s="181" t="s">
        <v>1336</v>
      </c>
      <c r="C2037" s="217" t="s">
        <v>13</v>
      </c>
      <c r="D2037" s="117">
        <v>0.36</v>
      </c>
      <c r="E2037" s="546">
        <f>VLOOKUP(B2037,INSUMOS!$B$8:$D$1012,3,FALSE)</f>
        <v>26841.243333333332</v>
      </c>
      <c r="F2037" s="557">
        <f t="shared" si="96"/>
        <v>9662.8475999999991</v>
      </c>
    </row>
    <row r="2038" spans="1:6">
      <c r="A2038" s="312">
        <v>0</v>
      </c>
      <c r="B2038" s="116" t="s">
        <v>1387</v>
      </c>
      <c r="C2038" s="217" t="s">
        <v>180</v>
      </c>
      <c r="D2038" s="117">
        <v>1.3999999999999999E-2</v>
      </c>
      <c r="E2038" s="546">
        <f>VLOOKUP(B2038,INSUMOS!$B$8:$D$1012,3,FALSE)</f>
        <v>479491</v>
      </c>
      <c r="F2038" s="557">
        <f t="shared" si="96"/>
        <v>6712.8739999999989</v>
      </c>
    </row>
    <row r="2039" spans="1:6">
      <c r="A2039" s="320">
        <v>0</v>
      </c>
      <c r="B2039" s="292" t="s">
        <v>426</v>
      </c>
      <c r="C2039" s="338" t="s">
        <v>76</v>
      </c>
      <c r="D2039" s="322">
        <v>0.05</v>
      </c>
      <c r="E2039" s="547">
        <f>SUM(F2035:F2038)</f>
        <v>51869.851599999995</v>
      </c>
      <c r="F2039" s="547">
        <f t="shared" si="96"/>
        <v>2593.4925800000001</v>
      </c>
    </row>
    <row r="2040" spans="1:6">
      <c r="A2040" s="320">
        <v>0</v>
      </c>
      <c r="B2040" s="292" t="s">
        <v>271</v>
      </c>
      <c r="C2040" s="338" t="s">
        <v>76</v>
      </c>
      <c r="D2040" s="322">
        <v>0.03</v>
      </c>
      <c r="E2040" s="547">
        <f>SUM(F2035:F2039)</f>
        <v>54463.344179999993</v>
      </c>
      <c r="F2040" s="547">
        <f>+D2040*E2040</f>
        <v>1633.9003253999997</v>
      </c>
    </row>
    <row r="2041" spans="1:6" ht="33.75" customHeight="1">
      <c r="A2041" s="312">
        <v>0</v>
      </c>
      <c r="B2041" s="116" t="str">
        <f>B1971</f>
        <v>PULIDA  PISO GRANITO, INCL. DESTRONQUE, PULIDA, BRILLADA E INSUMOS REQUERIDOS.</v>
      </c>
      <c r="C2041" s="217" t="s">
        <v>178</v>
      </c>
      <c r="D2041" s="117">
        <v>1</v>
      </c>
      <c r="E2041" s="546">
        <f>F1971</f>
        <v>24240</v>
      </c>
      <c r="F2041" s="557">
        <f t="shared" si="96"/>
        <v>24240</v>
      </c>
    </row>
    <row r="2042" spans="1:6">
      <c r="A2042" s="320">
        <v>0</v>
      </c>
      <c r="B2042" s="292" t="s">
        <v>11</v>
      </c>
      <c r="C2042" s="338" t="s">
        <v>570</v>
      </c>
      <c r="D2042" s="322">
        <v>0.03</v>
      </c>
      <c r="E2042" s="547">
        <f>+F2043</f>
        <v>61024.538252767685</v>
      </c>
      <c r="F2042" s="547">
        <f>(D2042*E2042)</f>
        <v>1830.7361475830305</v>
      </c>
    </row>
    <row r="2043" spans="1:6">
      <c r="A2043" s="312">
        <v>0</v>
      </c>
      <c r="B2043" s="116" t="s">
        <v>9</v>
      </c>
      <c r="C2043" s="217" t="s">
        <v>1593</v>
      </c>
      <c r="D2043" s="117">
        <v>1.5</v>
      </c>
      <c r="E2043" s="546">
        <f>VLOOKUP(B2043,INSUMOS!$B$8:$D$1012,3,FALSE)</f>
        <v>40683.025501845121</v>
      </c>
      <c r="F2043" s="557">
        <f>+D2043*E2043</f>
        <v>61024.538252767685</v>
      </c>
    </row>
    <row r="2044" spans="1:6" ht="16.5" thickBot="1">
      <c r="A2044" s="312">
        <v>0</v>
      </c>
      <c r="B2044" s="116"/>
      <c r="C2044" s="115"/>
      <c r="D2044" s="117"/>
      <c r="E2044" s="546"/>
      <c r="F2044" s="557"/>
    </row>
    <row r="2045" spans="1:6" ht="22.5" customHeight="1" thickBot="1">
      <c r="A2045" s="311">
        <f>A2034+1</f>
        <v>227</v>
      </c>
      <c r="B2045" s="268" t="s">
        <v>484</v>
      </c>
      <c r="C2045" s="269" t="s">
        <v>178</v>
      </c>
      <c r="D2045" s="270"/>
      <c r="E2045" s="271"/>
      <c r="F2045" s="573">
        <f>ROUND(SUM(F2046:F2053),0)</f>
        <v>82972</v>
      </c>
    </row>
    <row r="2046" spans="1:6">
      <c r="A2046" s="312">
        <v>0</v>
      </c>
      <c r="B2046" s="181" t="s">
        <v>1452</v>
      </c>
      <c r="C2046" s="530" t="s">
        <v>1039</v>
      </c>
      <c r="D2046" s="117">
        <v>3</v>
      </c>
      <c r="E2046" s="546">
        <f>VLOOKUP(B2046,INSUMOS!$B$8:$D$1012,3,FALSE)</f>
        <v>1976</v>
      </c>
      <c r="F2046" s="557">
        <f t="shared" ref="F2046:F2051" si="97">+D2046*E2046</f>
        <v>5928</v>
      </c>
    </row>
    <row r="2047" spans="1:6">
      <c r="A2047" s="312">
        <v>0</v>
      </c>
      <c r="B2047" s="116" t="s">
        <v>19</v>
      </c>
      <c r="C2047" s="217" t="s">
        <v>288</v>
      </c>
      <c r="D2047" s="117">
        <v>7.65</v>
      </c>
      <c r="E2047" s="546">
        <f>VLOOKUP(B2047,INSUMOS!$B$8:$D$1012,3,FALSE)</f>
        <v>760</v>
      </c>
      <c r="F2047" s="557">
        <f t="shared" si="97"/>
        <v>5814</v>
      </c>
    </row>
    <row r="2048" spans="1:6">
      <c r="A2048" s="312">
        <v>0</v>
      </c>
      <c r="B2048" s="116" t="s">
        <v>1447</v>
      </c>
      <c r="C2048" s="217" t="s">
        <v>178</v>
      </c>
      <c r="D2048" s="117">
        <v>0.55000000000000004</v>
      </c>
      <c r="E2048" s="546">
        <f>VLOOKUP(B2048,INSUMOS!$B$8:$D$1012,3,FALSE)</f>
        <v>32631</v>
      </c>
      <c r="F2048" s="557">
        <f t="shared" si="97"/>
        <v>17947.050000000003</v>
      </c>
    </row>
    <row r="2049" spans="1:7">
      <c r="A2049" s="312">
        <v>0</v>
      </c>
      <c r="B2049" s="116" t="s">
        <v>67</v>
      </c>
      <c r="C2049" s="217" t="s">
        <v>180</v>
      </c>
      <c r="D2049" s="117">
        <v>1E-3</v>
      </c>
      <c r="E2049" s="546">
        <f>VLOOKUP(B2049,INSUMOS!$B$8:$D$1012,3,FALSE)</f>
        <v>535140</v>
      </c>
      <c r="F2049" s="557">
        <f t="shared" si="97"/>
        <v>535.14</v>
      </c>
    </row>
    <row r="2050" spans="1:7">
      <c r="A2050" s="320">
        <v>0</v>
      </c>
      <c r="B2050" s="292" t="s">
        <v>426</v>
      </c>
      <c r="C2050" s="338" t="s">
        <v>76</v>
      </c>
      <c r="D2050" s="322">
        <v>0.05</v>
      </c>
      <c r="E2050" s="547">
        <f>SUM(F2046:F2049)</f>
        <v>30224.190000000002</v>
      </c>
      <c r="F2050" s="547">
        <f t="shared" si="97"/>
        <v>1511.2095000000002</v>
      </c>
    </row>
    <row r="2051" spans="1:7">
      <c r="A2051" s="320">
        <v>0</v>
      </c>
      <c r="B2051" s="292" t="s">
        <v>271</v>
      </c>
      <c r="C2051" s="338" t="s">
        <v>76</v>
      </c>
      <c r="D2051" s="322">
        <v>0.03</v>
      </c>
      <c r="E2051" s="547">
        <f>SUM(F2046:F2050)</f>
        <v>31735.399500000003</v>
      </c>
      <c r="F2051" s="547">
        <f t="shared" si="97"/>
        <v>952.06198500000005</v>
      </c>
    </row>
    <row r="2052" spans="1:7">
      <c r="A2052" s="320">
        <v>0</v>
      </c>
      <c r="B2052" s="292" t="s">
        <v>11</v>
      </c>
      <c r="C2052" s="338" t="s">
        <v>570</v>
      </c>
      <c r="D2052" s="322">
        <v>0.03</v>
      </c>
      <c r="E2052" s="547">
        <f>+F2053</f>
        <v>48819.630602214143</v>
      </c>
      <c r="F2052" s="547">
        <f>(D2052*E2052)</f>
        <v>1464.5889180664242</v>
      </c>
    </row>
    <row r="2053" spans="1:7">
      <c r="A2053" s="312">
        <v>0</v>
      </c>
      <c r="B2053" s="116" t="s">
        <v>9</v>
      </c>
      <c r="C2053" s="217" t="s">
        <v>1593</v>
      </c>
      <c r="D2053" s="117">
        <v>1.2</v>
      </c>
      <c r="E2053" s="546">
        <f>VLOOKUP(B2053,INSUMOS!$B$8:$D$1012,3,FALSE)</f>
        <v>40683.025501845121</v>
      </c>
      <c r="F2053" s="557">
        <f>+D2053*E2053</f>
        <v>48819.630602214143</v>
      </c>
    </row>
    <row r="2054" spans="1:7" ht="16.5" thickBot="1">
      <c r="A2054" s="312">
        <v>0</v>
      </c>
      <c r="B2054" s="116"/>
      <c r="C2054" s="115"/>
      <c r="D2054" s="117"/>
      <c r="E2054" s="546"/>
      <c r="F2054" s="557"/>
    </row>
    <row r="2055" spans="1:7" ht="19.5" customHeight="1" thickBot="1">
      <c r="A2055" s="311">
        <f>A2045+1</f>
        <v>228</v>
      </c>
      <c r="B2055" s="268" t="s">
        <v>77</v>
      </c>
      <c r="C2055" s="269" t="s">
        <v>178</v>
      </c>
      <c r="D2055" s="270"/>
      <c r="E2055" s="271"/>
      <c r="F2055" s="573">
        <f>ROUND(SUM(F2056:F2060),0)</f>
        <v>44023</v>
      </c>
    </row>
    <row r="2056" spans="1:7">
      <c r="A2056" s="312">
        <v>0</v>
      </c>
      <c r="B2056" s="116" t="s">
        <v>67</v>
      </c>
      <c r="C2056" s="217" t="s">
        <v>180</v>
      </c>
      <c r="D2056" s="117">
        <v>0.05</v>
      </c>
      <c r="E2056" s="546">
        <f>VLOOKUP(B2056,INSUMOS!$B$8:$D$1012,3,FALSE)</f>
        <v>535140</v>
      </c>
      <c r="F2056" s="557">
        <f>+D2056*E2056</f>
        <v>26757</v>
      </c>
    </row>
    <row r="2057" spans="1:7">
      <c r="A2057" s="320">
        <v>0</v>
      </c>
      <c r="B2057" s="292" t="s">
        <v>426</v>
      </c>
      <c r="C2057" s="338" t="s">
        <v>76</v>
      </c>
      <c r="D2057" s="322">
        <v>0.05</v>
      </c>
      <c r="E2057" s="547">
        <f>SUM(F2056)</f>
        <v>26757</v>
      </c>
      <c r="F2057" s="547">
        <f>+D2057*E2057</f>
        <v>1337.8500000000001</v>
      </c>
    </row>
    <row r="2058" spans="1:7">
      <c r="A2058" s="320">
        <v>0</v>
      </c>
      <c r="B2058" s="292" t="s">
        <v>271</v>
      </c>
      <c r="C2058" s="338" t="s">
        <v>76</v>
      </c>
      <c r="D2058" s="322">
        <v>0.03</v>
      </c>
      <c r="E2058" s="547">
        <f>SUM(F2056:F2057)</f>
        <v>28094.85</v>
      </c>
      <c r="F2058" s="547">
        <f>+D2058*E2058</f>
        <v>842.8454999999999</v>
      </c>
    </row>
    <row r="2059" spans="1:7">
      <c r="A2059" s="320">
        <v>0</v>
      </c>
      <c r="B2059" s="292" t="s">
        <v>11</v>
      </c>
      <c r="C2059" s="338" t="s">
        <v>570</v>
      </c>
      <c r="D2059" s="322">
        <v>0.03</v>
      </c>
      <c r="E2059" s="547">
        <f>+F2060</f>
        <v>14645.889180664242</v>
      </c>
      <c r="F2059" s="547">
        <f>(D2059*E2059)</f>
        <v>439.37667541992727</v>
      </c>
    </row>
    <row r="2060" spans="1:7">
      <c r="A2060" s="312">
        <v>0</v>
      </c>
      <c r="B2060" s="116" t="s">
        <v>9</v>
      </c>
      <c r="C2060" s="217" t="s">
        <v>1593</v>
      </c>
      <c r="D2060" s="117">
        <v>0.36</v>
      </c>
      <c r="E2060" s="546">
        <f>VLOOKUP(B2060,INSUMOS!$B$8:$D$1012,3,FALSE)</f>
        <v>40683.025501845121</v>
      </c>
      <c r="F2060" s="557">
        <f>+D2060*E2060</f>
        <v>14645.889180664242</v>
      </c>
    </row>
    <row r="2061" spans="1:7" ht="16.5" thickBot="1">
      <c r="A2061" s="312">
        <v>0</v>
      </c>
      <c r="B2061" s="116"/>
      <c r="C2061" s="115"/>
      <c r="D2061" s="117"/>
      <c r="E2061" s="546"/>
      <c r="F2061" s="557"/>
    </row>
    <row r="2062" spans="1:7" ht="50.25" customHeight="1" thickBot="1">
      <c r="A2062" s="311">
        <f>A2055+1</f>
        <v>229</v>
      </c>
      <c r="B2062" s="268" t="s">
        <v>363</v>
      </c>
      <c r="C2062" s="269" t="s">
        <v>178</v>
      </c>
      <c r="D2062" s="270"/>
      <c r="E2062" s="271"/>
      <c r="F2062" s="573">
        <f>ROUND(SUM(F2063:F2069),0)</f>
        <v>93779</v>
      </c>
      <c r="G2062" s="28" t="s">
        <v>1345</v>
      </c>
    </row>
    <row r="2063" spans="1:7" ht="31.5">
      <c r="A2063" s="312">
        <v>0</v>
      </c>
      <c r="B2063" s="116" t="s">
        <v>948</v>
      </c>
      <c r="C2063" s="217" t="s">
        <v>16</v>
      </c>
      <c r="D2063" s="117">
        <v>50</v>
      </c>
      <c r="E2063" s="546">
        <f>VLOOKUP(B2063,INSUMOS!$B$8:$D$1012,3,FALSE)</f>
        <v>885</v>
      </c>
      <c r="F2063" s="557">
        <f>+D2063*E2063</f>
        <v>44250</v>
      </c>
    </row>
    <row r="2064" spans="1:7">
      <c r="A2064" s="312">
        <v>0</v>
      </c>
      <c r="B2064" s="181" t="s">
        <v>1303</v>
      </c>
      <c r="C2064" s="217" t="s">
        <v>180</v>
      </c>
      <c r="D2064" s="117">
        <v>0.05</v>
      </c>
      <c r="E2064" s="546">
        <f>VLOOKUP(B2064,INSUMOS!$B$8:$D$1012,3,FALSE)</f>
        <v>70123.333333333328</v>
      </c>
      <c r="F2064" s="557">
        <f>+D2064*E2064</f>
        <v>3506.1666666666665</v>
      </c>
    </row>
    <row r="2065" spans="1:8">
      <c r="A2065" s="312">
        <v>0</v>
      </c>
      <c r="B2065" s="181" t="s">
        <v>1303</v>
      </c>
      <c r="C2065" s="217" t="s">
        <v>180</v>
      </c>
      <c r="D2065" s="120">
        <v>3.0000000000000001E-3</v>
      </c>
      <c r="E2065" s="546">
        <f>VLOOKUP(B2065,INSUMOS!$B$8:$D$1012,3,FALSE)</f>
        <v>70123.333333333328</v>
      </c>
      <c r="F2065" s="557">
        <f>+D2065*E2065</f>
        <v>210.36999999999998</v>
      </c>
      <c r="G2065" s="138" t="s">
        <v>1455</v>
      </c>
      <c r="H2065" s="140"/>
    </row>
    <row r="2066" spans="1:8">
      <c r="A2066" s="320">
        <v>0</v>
      </c>
      <c r="B2066" s="292" t="s">
        <v>426</v>
      </c>
      <c r="C2066" s="338" t="s">
        <v>76</v>
      </c>
      <c r="D2066" s="322">
        <v>0.05</v>
      </c>
      <c r="E2066" s="547">
        <f>SUM(F2063:F2065)</f>
        <v>47966.536666666667</v>
      </c>
      <c r="F2066" s="547">
        <f>+D2066*E2066</f>
        <v>2398.3268333333335</v>
      </c>
      <c r="G2066" s="140"/>
      <c r="H2066" s="140"/>
    </row>
    <row r="2067" spans="1:8">
      <c r="A2067" s="320">
        <v>0</v>
      </c>
      <c r="B2067" s="292" t="s">
        <v>271</v>
      </c>
      <c r="C2067" s="338" t="s">
        <v>76</v>
      </c>
      <c r="D2067" s="322">
        <v>0.03</v>
      </c>
      <c r="E2067" s="547">
        <f>SUM(F2063:F2066)</f>
        <v>50364.863499999999</v>
      </c>
      <c r="F2067" s="547">
        <f>+D2067*E2067</f>
        <v>1510.945905</v>
      </c>
      <c r="G2067" s="140"/>
      <c r="H2067" s="140"/>
    </row>
    <row r="2068" spans="1:8">
      <c r="A2068" s="320">
        <v>0</v>
      </c>
      <c r="B2068" s="292" t="s">
        <v>11</v>
      </c>
      <c r="C2068" s="338" t="s">
        <v>570</v>
      </c>
      <c r="D2068" s="322">
        <v>0.03</v>
      </c>
      <c r="E2068" s="547">
        <f>+F2069</f>
        <v>40683.025501845121</v>
      </c>
      <c r="F2068" s="547">
        <f>(D2068*E2068)</f>
        <v>1220.4907650553537</v>
      </c>
      <c r="G2068" s="140"/>
      <c r="H2068" s="140"/>
    </row>
    <row r="2069" spans="1:8">
      <c r="A2069" s="312">
        <v>0</v>
      </c>
      <c r="B2069" s="116" t="s">
        <v>9</v>
      </c>
      <c r="C2069" s="217" t="s">
        <v>1593</v>
      </c>
      <c r="D2069" s="117">
        <v>1</v>
      </c>
      <c r="E2069" s="546">
        <f>VLOOKUP(B2069,INSUMOS!$B$8:$D$1012,3,FALSE)</f>
        <v>40683.025501845121</v>
      </c>
      <c r="F2069" s="557">
        <f>+D2069*E2069</f>
        <v>40683.025501845121</v>
      </c>
    </row>
    <row r="2070" spans="1:8" ht="16.5" thickBot="1">
      <c r="A2070" s="312">
        <v>0</v>
      </c>
      <c r="B2070" s="116"/>
      <c r="C2070" s="115"/>
      <c r="D2070" s="117"/>
      <c r="E2070" s="546"/>
      <c r="F2070" s="557"/>
    </row>
    <row r="2071" spans="1:8" ht="48" thickBot="1">
      <c r="A2071" s="311">
        <f>A2062+1</f>
        <v>230</v>
      </c>
      <c r="B2071" s="268" t="s">
        <v>362</v>
      </c>
      <c r="C2071" s="269" t="s">
        <v>178</v>
      </c>
      <c r="D2071" s="270"/>
      <c r="E2071" s="271"/>
      <c r="F2071" s="573">
        <f>ROUND(SUM(F2072:F2078),0)</f>
        <v>108812</v>
      </c>
    </row>
    <row r="2072" spans="1:8" ht="31.5">
      <c r="A2072" s="312">
        <v>0</v>
      </c>
      <c r="B2072" s="181" t="s">
        <v>949</v>
      </c>
      <c r="C2072" s="217" t="s">
        <v>16</v>
      </c>
      <c r="D2072" s="117">
        <v>50</v>
      </c>
      <c r="E2072" s="546">
        <f>VLOOKUP(B2072,INSUMOS!$B$8:$D$1012,3,FALSE)</f>
        <v>1163</v>
      </c>
      <c r="F2072" s="557">
        <f>+D2072*E2072</f>
        <v>58150</v>
      </c>
    </row>
    <row r="2073" spans="1:8">
      <c r="A2073" s="312">
        <v>0</v>
      </c>
      <c r="B2073" s="181" t="s">
        <v>1303</v>
      </c>
      <c r="C2073" s="217" t="s">
        <v>180</v>
      </c>
      <c r="D2073" s="117">
        <v>0.05</v>
      </c>
      <c r="E2073" s="546">
        <f>VLOOKUP(B2073,INSUMOS!$B$8:$D$1012,3,FALSE)</f>
        <v>70123.333333333328</v>
      </c>
      <c r="F2073" s="557">
        <f>+D2073*E2073</f>
        <v>3506.1666666666665</v>
      </c>
    </row>
    <row r="2074" spans="1:8">
      <c r="A2074" s="312">
        <v>0</v>
      </c>
      <c r="B2074" s="181" t="s">
        <v>1303</v>
      </c>
      <c r="C2074" s="217" t="s">
        <v>180</v>
      </c>
      <c r="D2074" s="117">
        <v>3.0000000000000001E-3</v>
      </c>
      <c r="E2074" s="546">
        <f>VLOOKUP(B2074,INSUMOS!$B$8:$D$1012,3,FALSE)</f>
        <v>70123.333333333328</v>
      </c>
      <c r="F2074" s="557">
        <f>+D2074*E2074</f>
        <v>210.36999999999998</v>
      </c>
      <c r="G2074" s="138" t="s">
        <v>1455</v>
      </c>
    </row>
    <row r="2075" spans="1:8">
      <c r="A2075" s="320">
        <v>0</v>
      </c>
      <c r="B2075" s="292" t="s">
        <v>426</v>
      </c>
      <c r="C2075" s="338" t="s">
        <v>76</v>
      </c>
      <c r="D2075" s="322">
        <v>0.05</v>
      </c>
      <c r="E2075" s="547">
        <f>SUM(F2072:F2074)</f>
        <v>61866.536666666667</v>
      </c>
      <c r="F2075" s="547">
        <f>+D2075*E2075</f>
        <v>3093.3268333333335</v>
      </c>
    </row>
    <row r="2076" spans="1:8">
      <c r="A2076" s="320">
        <v>0</v>
      </c>
      <c r="B2076" s="292" t="s">
        <v>271</v>
      </c>
      <c r="C2076" s="338" t="s">
        <v>76</v>
      </c>
      <c r="D2076" s="322">
        <v>0.03</v>
      </c>
      <c r="E2076" s="547">
        <f>SUM(F2072:F2075)</f>
        <v>64959.863499999999</v>
      </c>
      <c r="F2076" s="547">
        <f>+D2076*E2076</f>
        <v>1948.7959049999999</v>
      </c>
    </row>
    <row r="2077" spans="1:8">
      <c r="A2077" s="320">
        <v>0</v>
      </c>
      <c r="B2077" s="292" t="s">
        <v>11</v>
      </c>
      <c r="C2077" s="338" t="s">
        <v>570</v>
      </c>
      <c r="D2077" s="322">
        <v>0.03</v>
      </c>
      <c r="E2077" s="547">
        <f>+F2078</f>
        <v>40683.025501845121</v>
      </c>
      <c r="F2077" s="547">
        <f>(D2077*E2077)</f>
        <v>1220.4907650553537</v>
      </c>
    </row>
    <row r="2078" spans="1:8">
      <c r="A2078" s="312">
        <v>0</v>
      </c>
      <c r="B2078" s="116" t="s">
        <v>9</v>
      </c>
      <c r="C2078" s="217" t="s">
        <v>1593</v>
      </c>
      <c r="D2078" s="117">
        <v>1</v>
      </c>
      <c r="E2078" s="546">
        <f>VLOOKUP(B2078,INSUMOS!$B$8:$D$1012,3,FALSE)</f>
        <v>40683.025501845121</v>
      </c>
      <c r="F2078" s="557">
        <f>+D2078*E2078</f>
        <v>40683.025501845121</v>
      </c>
    </row>
    <row r="2079" spans="1:8" ht="16.5" thickBot="1">
      <c r="A2079" s="312">
        <v>0</v>
      </c>
      <c r="B2079" s="116"/>
      <c r="C2079" s="115"/>
      <c r="D2079" s="117"/>
      <c r="E2079" s="546"/>
      <c r="F2079" s="557"/>
    </row>
    <row r="2080" spans="1:8" ht="48" thickBot="1">
      <c r="A2080" s="311">
        <f>A2071+1</f>
        <v>231</v>
      </c>
      <c r="B2080" s="268" t="s">
        <v>365</v>
      </c>
      <c r="C2080" s="269" t="s">
        <v>178</v>
      </c>
      <c r="D2080" s="270"/>
      <c r="E2080" s="271"/>
      <c r="F2080" s="573">
        <f>ROUND(SUM(F2081:F2087),0)</f>
        <v>108676</v>
      </c>
    </row>
    <row r="2081" spans="1:7">
      <c r="A2081" s="312">
        <v>0</v>
      </c>
      <c r="B2081" s="116" t="s">
        <v>1299</v>
      </c>
      <c r="C2081" s="217" t="s">
        <v>16</v>
      </c>
      <c r="D2081" s="117">
        <v>50</v>
      </c>
      <c r="E2081" s="546">
        <f>INSUMOS!D257</f>
        <v>1163</v>
      </c>
      <c r="F2081" s="557">
        <f>+D2081*E2081</f>
        <v>58150</v>
      </c>
    </row>
    <row r="2082" spans="1:7">
      <c r="A2082" s="312">
        <v>0</v>
      </c>
      <c r="B2082" s="181" t="s">
        <v>1303</v>
      </c>
      <c r="C2082" s="217" t="s">
        <v>180</v>
      </c>
      <c r="D2082" s="117">
        <v>0.05</v>
      </c>
      <c r="E2082" s="546">
        <f>VLOOKUP(B2082,INSUMOS!$B$8:$D$1012,3,FALSE)</f>
        <v>70123.333333333328</v>
      </c>
      <c r="F2082" s="557">
        <f>+D2082*E2082</f>
        <v>3506.1666666666665</v>
      </c>
    </row>
    <row r="2083" spans="1:7">
      <c r="A2083" s="312">
        <v>0</v>
      </c>
      <c r="B2083" s="181" t="s">
        <v>1303</v>
      </c>
      <c r="C2083" s="217" t="s">
        <v>180</v>
      </c>
      <c r="D2083" s="117">
        <v>1.1999999999999999E-3</v>
      </c>
      <c r="E2083" s="546">
        <f>VLOOKUP(B2083,INSUMOS!$B$8:$D$1012,3,FALSE)</f>
        <v>70123.333333333328</v>
      </c>
      <c r="F2083" s="557">
        <f>+D2083*E2083</f>
        <v>84.147999999999982</v>
      </c>
      <c r="G2083" s="138" t="s">
        <v>1455</v>
      </c>
    </row>
    <row r="2084" spans="1:7">
      <c r="A2084" s="320">
        <v>0</v>
      </c>
      <c r="B2084" s="292" t="s">
        <v>426</v>
      </c>
      <c r="C2084" s="338" t="s">
        <v>76</v>
      </c>
      <c r="D2084" s="322">
        <v>0.05</v>
      </c>
      <c r="E2084" s="547">
        <f>SUM(F2081:F2083)</f>
        <v>61740.314666666665</v>
      </c>
      <c r="F2084" s="547">
        <f>+D2084*E2084</f>
        <v>3087.0157333333336</v>
      </c>
    </row>
    <row r="2085" spans="1:7">
      <c r="A2085" s="320">
        <v>0</v>
      </c>
      <c r="B2085" s="292" t="s">
        <v>271</v>
      </c>
      <c r="C2085" s="338" t="s">
        <v>76</v>
      </c>
      <c r="D2085" s="322">
        <v>0.03</v>
      </c>
      <c r="E2085" s="547">
        <f>SUM(F2081:F2084)</f>
        <v>64827.330399999999</v>
      </c>
      <c r="F2085" s="547">
        <f>+D2085*E2085</f>
        <v>1944.8199119999999</v>
      </c>
    </row>
    <row r="2086" spans="1:7">
      <c r="A2086" s="320">
        <v>0</v>
      </c>
      <c r="B2086" s="292" t="s">
        <v>11</v>
      </c>
      <c r="C2086" s="338" t="s">
        <v>570</v>
      </c>
      <c r="D2086" s="322">
        <v>0.03</v>
      </c>
      <c r="E2086" s="547">
        <f>+F2087</f>
        <v>40683.025501845121</v>
      </c>
      <c r="F2086" s="547">
        <f>(D2086*E2086)</f>
        <v>1220.4907650553537</v>
      </c>
    </row>
    <row r="2087" spans="1:7">
      <c r="A2087" s="312">
        <v>0</v>
      </c>
      <c r="B2087" s="116" t="s">
        <v>9</v>
      </c>
      <c r="C2087" s="217" t="s">
        <v>1593</v>
      </c>
      <c r="D2087" s="117">
        <v>1</v>
      </c>
      <c r="E2087" s="546">
        <f>VLOOKUP(B2087,INSUMOS!$B$8:$D$1012,3,FALSE)</f>
        <v>40683.025501845121</v>
      </c>
      <c r="F2087" s="557">
        <f>+D2087*E2087</f>
        <v>40683.025501845121</v>
      </c>
    </row>
    <row r="2088" spans="1:7" ht="16.5" thickBot="1">
      <c r="A2088" s="312">
        <v>0</v>
      </c>
      <c r="B2088" s="116"/>
      <c r="C2088" s="115"/>
      <c r="D2088" s="117"/>
      <c r="E2088" s="546"/>
      <c r="F2088" s="557"/>
    </row>
    <row r="2089" spans="1:7" ht="48" thickBot="1">
      <c r="A2089" s="311">
        <f>A2080+1</f>
        <v>232</v>
      </c>
      <c r="B2089" s="268" t="s">
        <v>364</v>
      </c>
      <c r="C2089" s="269" t="s">
        <v>178</v>
      </c>
      <c r="D2089" s="270"/>
      <c r="E2089" s="271"/>
      <c r="F2089" s="573">
        <f>ROUND(SUM(F2090:F2096),0)</f>
        <v>46744</v>
      </c>
    </row>
    <row r="2090" spans="1:7">
      <c r="A2090" s="312">
        <v>0</v>
      </c>
      <c r="B2090" s="181" t="s">
        <v>951</v>
      </c>
      <c r="C2090" s="217" t="s">
        <v>178</v>
      </c>
      <c r="D2090" s="117">
        <v>1</v>
      </c>
      <c r="E2090" s="546">
        <f>VLOOKUP(B2090,INSUMOS!$B$8:$D$1012,3,FALSE)</f>
        <v>885</v>
      </c>
      <c r="F2090" s="557">
        <f>+D2090*E2090</f>
        <v>885</v>
      </c>
    </row>
    <row r="2091" spans="1:7">
      <c r="A2091" s="312">
        <v>0</v>
      </c>
      <c r="B2091" s="181" t="s">
        <v>1303</v>
      </c>
      <c r="C2091" s="217" t="s">
        <v>180</v>
      </c>
      <c r="D2091" s="117">
        <v>0.05</v>
      </c>
      <c r="E2091" s="546">
        <f>VLOOKUP(B2091,INSUMOS!$B$8:$D$1012,3,FALSE)</f>
        <v>70123.333333333328</v>
      </c>
      <c r="F2091" s="557">
        <f>+D2091*E2091</f>
        <v>3506.1666666666665</v>
      </c>
    </row>
    <row r="2092" spans="1:7">
      <c r="A2092" s="312">
        <v>0</v>
      </c>
      <c r="B2092" s="181" t="s">
        <v>1303</v>
      </c>
      <c r="C2092" s="217" t="s">
        <v>180</v>
      </c>
      <c r="D2092" s="117">
        <v>1.1999999999999999E-3</v>
      </c>
      <c r="E2092" s="546">
        <f>VLOOKUP(B2092,INSUMOS!$B$8:$D$1012,3,FALSE)</f>
        <v>70123.333333333328</v>
      </c>
      <c r="F2092" s="557">
        <f>+D2092*E2092</f>
        <v>84.147999999999982</v>
      </c>
      <c r="G2092" s="138" t="s">
        <v>1455</v>
      </c>
    </row>
    <row r="2093" spans="1:7">
      <c r="A2093" s="320">
        <v>0</v>
      </c>
      <c r="B2093" s="292" t="s">
        <v>426</v>
      </c>
      <c r="C2093" s="338" t="s">
        <v>76</v>
      </c>
      <c r="D2093" s="322">
        <v>0.05</v>
      </c>
      <c r="E2093" s="547">
        <f>SUM(F2090:F2092)</f>
        <v>4475.3146666666662</v>
      </c>
      <c r="F2093" s="547">
        <f>+D2093*E2093</f>
        <v>223.76573333333332</v>
      </c>
    </row>
    <row r="2094" spans="1:7">
      <c r="A2094" s="320">
        <v>0</v>
      </c>
      <c r="B2094" s="292" t="s">
        <v>271</v>
      </c>
      <c r="C2094" s="338" t="s">
        <v>76</v>
      </c>
      <c r="D2094" s="322">
        <v>0.03</v>
      </c>
      <c r="E2094" s="547">
        <f>SUM(F2090:F2093)</f>
        <v>4699.0803999999998</v>
      </c>
      <c r="F2094" s="547">
        <f>+D2094*E2094</f>
        <v>140.97241199999999</v>
      </c>
    </row>
    <row r="2095" spans="1:7">
      <c r="A2095" s="320">
        <v>0</v>
      </c>
      <c r="B2095" s="292" t="s">
        <v>11</v>
      </c>
      <c r="C2095" s="338" t="s">
        <v>570</v>
      </c>
      <c r="D2095" s="322">
        <v>0.03</v>
      </c>
      <c r="E2095" s="547">
        <f>+F2096</f>
        <v>40683.025501845121</v>
      </c>
      <c r="F2095" s="547">
        <f>(D2095*E2095)</f>
        <v>1220.4907650553537</v>
      </c>
    </row>
    <row r="2096" spans="1:7">
      <c r="A2096" s="312">
        <v>0</v>
      </c>
      <c r="B2096" s="116" t="s">
        <v>9</v>
      </c>
      <c r="C2096" s="217" t="s">
        <v>1593</v>
      </c>
      <c r="D2096" s="117">
        <v>1</v>
      </c>
      <c r="E2096" s="546">
        <f>VLOOKUP(B2096,INSUMOS!$B$8:$D$1012,3,FALSE)</f>
        <v>40683.025501845121</v>
      </c>
      <c r="F2096" s="557">
        <f>+D2096*E2096</f>
        <v>40683.025501845121</v>
      </c>
    </row>
    <row r="2097" spans="1:7" ht="16.5" thickBot="1">
      <c r="A2097" s="312">
        <v>0</v>
      </c>
      <c r="B2097" s="116"/>
      <c r="C2097" s="115"/>
      <c r="D2097" s="117"/>
      <c r="E2097" s="546"/>
      <c r="F2097" s="557"/>
    </row>
    <row r="2098" spans="1:7" ht="48" customHeight="1" thickBot="1">
      <c r="A2098" s="311">
        <f>A2089+1</f>
        <v>233</v>
      </c>
      <c r="B2098" s="268" t="s">
        <v>85</v>
      </c>
      <c r="C2098" s="269" t="s">
        <v>178</v>
      </c>
      <c r="D2098" s="270"/>
      <c r="E2098" s="271"/>
      <c r="F2098" s="573" t="e">
        <f>ROUND(SUM(F2099:F2105),0)</f>
        <v>#N/A</v>
      </c>
    </row>
    <row r="2099" spans="1:7">
      <c r="A2099" s="312">
        <v>0</v>
      </c>
      <c r="B2099" s="94" t="s">
        <v>1456</v>
      </c>
      <c r="C2099" s="217" t="s">
        <v>16</v>
      </c>
      <c r="D2099" s="117">
        <v>16</v>
      </c>
      <c r="E2099" s="546" t="e">
        <f>VLOOKUP(B2099,INSUMOS!$B$8:$D$1012,3,FALSE)</f>
        <v>#N/A</v>
      </c>
      <c r="F2099" s="557" t="e">
        <f>+D2099*E2099</f>
        <v>#N/A</v>
      </c>
    </row>
    <row r="2100" spans="1:7">
      <c r="A2100" s="312">
        <v>0</v>
      </c>
      <c r="B2100" s="116" t="s">
        <v>67</v>
      </c>
      <c r="C2100" s="217" t="s">
        <v>180</v>
      </c>
      <c r="D2100" s="117">
        <v>0.04</v>
      </c>
      <c r="E2100" s="546">
        <f>VLOOKUP(B2100,INSUMOS!$B$8:$D$1012,3,FALSE)</f>
        <v>535140</v>
      </c>
      <c r="F2100" s="557">
        <f>+D2100*E2100</f>
        <v>21405.600000000002</v>
      </c>
    </row>
    <row r="2101" spans="1:7">
      <c r="A2101" s="312">
        <v>0</v>
      </c>
      <c r="B2101" s="181" t="s">
        <v>1303</v>
      </c>
      <c r="C2101" s="217" t="s">
        <v>180</v>
      </c>
      <c r="D2101" s="120">
        <v>1.1999999999999999E-3</v>
      </c>
      <c r="E2101" s="546">
        <f>VLOOKUP(B2101,INSUMOS!$B$8:$D$1012,3,FALSE)</f>
        <v>70123.333333333328</v>
      </c>
      <c r="F2101" s="557">
        <f>+D2101*E2101</f>
        <v>84.147999999999982</v>
      </c>
      <c r="G2101" s="28" t="s">
        <v>1454</v>
      </c>
    </row>
    <row r="2102" spans="1:7">
      <c r="A2102" s="320">
        <v>0</v>
      </c>
      <c r="B2102" s="292" t="s">
        <v>426</v>
      </c>
      <c r="C2102" s="338" t="s">
        <v>76</v>
      </c>
      <c r="D2102" s="322">
        <v>0.05</v>
      </c>
      <c r="E2102" s="547" t="e">
        <f>SUM(F2099:F2100)</f>
        <v>#N/A</v>
      </c>
      <c r="F2102" s="547" t="e">
        <f>+D2102*E2102</f>
        <v>#N/A</v>
      </c>
    </row>
    <row r="2103" spans="1:7">
      <c r="A2103" s="320">
        <v>0</v>
      </c>
      <c r="B2103" s="292" t="s">
        <v>271</v>
      </c>
      <c r="C2103" s="338" t="s">
        <v>76</v>
      </c>
      <c r="D2103" s="322">
        <v>0.03</v>
      </c>
      <c r="E2103" s="547" t="e">
        <f>SUM(F2099:F2102)</f>
        <v>#N/A</v>
      </c>
      <c r="F2103" s="547" t="e">
        <f>+D2103*E2103</f>
        <v>#N/A</v>
      </c>
    </row>
    <row r="2104" spans="1:7">
      <c r="A2104" s="320">
        <v>0</v>
      </c>
      <c r="B2104" s="292" t="s">
        <v>11</v>
      </c>
      <c r="C2104" s="338" t="s">
        <v>570</v>
      </c>
      <c r="D2104" s="322">
        <v>0.03</v>
      </c>
      <c r="E2104" s="547">
        <f>+F2105</f>
        <v>40683.025501845121</v>
      </c>
      <c r="F2104" s="547">
        <f>(D2104*E2104)</f>
        <v>1220.4907650553537</v>
      </c>
    </row>
    <row r="2105" spans="1:7">
      <c r="A2105" s="312">
        <v>0</v>
      </c>
      <c r="B2105" s="116" t="s">
        <v>9</v>
      </c>
      <c r="C2105" s="217" t="s">
        <v>1593</v>
      </c>
      <c r="D2105" s="117">
        <v>1</v>
      </c>
      <c r="E2105" s="546">
        <f>VLOOKUP(B2105,INSUMOS!$B$8:$D$1012,3,FALSE)</f>
        <v>40683.025501845121</v>
      </c>
      <c r="F2105" s="557">
        <f>+D2105*E2105</f>
        <v>40683.025501845121</v>
      </c>
    </row>
    <row r="2106" spans="1:7" ht="16.5" thickBot="1">
      <c r="A2106" s="312">
        <v>0</v>
      </c>
      <c r="B2106" s="116"/>
      <c r="C2106" s="115"/>
      <c r="D2106" s="117"/>
      <c r="E2106" s="546"/>
      <c r="F2106" s="557"/>
    </row>
    <row r="2107" spans="1:7" ht="54" customHeight="1" thickBot="1">
      <c r="A2107" s="311">
        <f>A2098+1</f>
        <v>234</v>
      </c>
      <c r="B2107" s="268" t="s">
        <v>1297</v>
      </c>
      <c r="C2107" s="269" t="s">
        <v>178</v>
      </c>
      <c r="D2107" s="270"/>
      <c r="E2107" s="271"/>
      <c r="F2107" s="573">
        <f>ROUND(SUM(F2108:F2114),0)</f>
        <v>122944</v>
      </c>
    </row>
    <row r="2108" spans="1:7">
      <c r="A2108" s="312">
        <v>0</v>
      </c>
      <c r="B2108" s="116" t="s">
        <v>1290</v>
      </c>
      <c r="C2108" s="217" t="s">
        <v>178</v>
      </c>
      <c r="D2108" s="117">
        <v>1</v>
      </c>
      <c r="E2108" s="546">
        <f>VLOOKUP(B2108,INSUMOS!$B$8:$D$1012,3,FALSE)</f>
        <v>70713</v>
      </c>
      <c r="F2108" s="557">
        <f>+D2108*E2108</f>
        <v>70713</v>
      </c>
    </row>
    <row r="2109" spans="1:7">
      <c r="A2109" s="312">
        <v>0</v>
      </c>
      <c r="B2109" s="181" t="s">
        <v>1303</v>
      </c>
      <c r="C2109" s="217" t="s">
        <v>180</v>
      </c>
      <c r="D2109" s="117">
        <v>0.05</v>
      </c>
      <c r="E2109" s="546">
        <f>VLOOKUP(B2109,INSUMOS!$B$8:$D$1012,3,FALSE)</f>
        <v>70123.333333333328</v>
      </c>
      <c r="F2109" s="557">
        <f>+D2109*E2109</f>
        <v>3506.1666666666665</v>
      </c>
    </row>
    <row r="2110" spans="1:7">
      <c r="A2110" s="320">
        <v>0</v>
      </c>
      <c r="B2110" s="292" t="s">
        <v>426</v>
      </c>
      <c r="C2110" s="338" t="s">
        <v>76</v>
      </c>
      <c r="D2110" s="322">
        <v>0.05</v>
      </c>
      <c r="E2110" s="547">
        <f>SUM(F2108:F2109)</f>
        <v>74219.166666666672</v>
      </c>
      <c r="F2110" s="547">
        <f>+D2110*E2110</f>
        <v>3710.9583333333339</v>
      </c>
    </row>
    <row r="2111" spans="1:7">
      <c r="A2111" s="312">
        <v>0</v>
      </c>
      <c r="B2111" s="116" t="s">
        <v>12</v>
      </c>
      <c r="C2111" s="217" t="s">
        <v>310</v>
      </c>
      <c r="D2111" s="117">
        <v>0.01</v>
      </c>
      <c r="E2111" s="546">
        <v>74998.425736060948</v>
      </c>
      <c r="F2111" s="557">
        <f>+D2111*E2111</f>
        <v>749.98425736060949</v>
      </c>
      <c r="G2111" s="513">
        <v>2025</v>
      </c>
    </row>
    <row r="2112" spans="1:7">
      <c r="A2112" s="320">
        <v>0</v>
      </c>
      <c r="B2112" s="292" t="s">
        <v>271</v>
      </c>
      <c r="C2112" s="338" t="s">
        <v>76</v>
      </c>
      <c r="D2112" s="322">
        <v>0.03</v>
      </c>
      <c r="E2112" s="547">
        <f>SUM(F2108:F2111)</f>
        <v>78680.109257360615</v>
      </c>
      <c r="F2112" s="547">
        <f>+D2112*E2112</f>
        <v>2360.4032777208186</v>
      </c>
    </row>
    <row r="2113" spans="1:6">
      <c r="A2113" s="320">
        <v>0</v>
      </c>
      <c r="B2113" s="292" t="s">
        <v>11</v>
      </c>
      <c r="C2113" s="338" t="s">
        <v>570</v>
      </c>
      <c r="D2113" s="322">
        <v>0.03</v>
      </c>
      <c r="E2113" s="547">
        <f>+F2114</f>
        <v>40683.025501845121</v>
      </c>
      <c r="F2113" s="547">
        <f>(D2113*E2113)</f>
        <v>1220.4907650553537</v>
      </c>
    </row>
    <row r="2114" spans="1:6">
      <c r="A2114" s="312">
        <v>0</v>
      </c>
      <c r="B2114" s="116" t="s">
        <v>9</v>
      </c>
      <c r="C2114" s="217" t="s">
        <v>1593</v>
      </c>
      <c r="D2114" s="117">
        <v>1</v>
      </c>
      <c r="E2114" s="546">
        <f>VLOOKUP(B2114,INSUMOS!$B$8:$D$1012,3,FALSE)</f>
        <v>40683.025501845121</v>
      </c>
      <c r="F2114" s="557">
        <f>+D2114*E2114</f>
        <v>40683.025501845121</v>
      </c>
    </row>
    <row r="2115" spans="1:6" ht="16.5" thickBot="1">
      <c r="A2115" s="312">
        <v>0</v>
      </c>
      <c r="B2115" s="116"/>
      <c r="C2115" s="115"/>
      <c r="D2115" s="117"/>
      <c r="E2115" s="546"/>
      <c r="F2115" s="557"/>
    </row>
    <row r="2116" spans="1:6" ht="79.5" thickBot="1">
      <c r="A2116" s="311">
        <f>A2107+1</f>
        <v>235</v>
      </c>
      <c r="B2116" s="268" t="s">
        <v>1000</v>
      </c>
      <c r="C2116" s="269" t="s">
        <v>178</v>
      </c>
      <c r="D2116" s="270"/>
      <c r="E2116" s="271"/>
      <c r="F2116" s="574" t="e">
        <f>ROUND(SUM(F2117:F2122),0)</f>
        <v>#N/A</v>
      </c>
    </row>
    <row r="2117" spans="1:6" ht="19.5" customHeight="1">
      <c r="A2117" s="312">
        <v>0</v>
      </c>
      <c r="B2117" s="116" t="s">
        <v>740</v>
      </c>
      <c r="C2117" s="217" t="s">
        <v>178</v>
      </c>
      <c r="D2117" s="117">
        <v>1</v>
      </c>
      <c r="E2117" s="546" t="e">
        <f>VLOOKUP(B2117,INSUMOS!$B$8:$D$1012,3,FALSE)</f>
        <v>#N/A</v>
      </c>
      <c r="F2117" s="557" t="e">
        <f>+D2117*E2117</f>
        <v>#N/A</v>
      </c>
    </row>
    <row r="2118" spans="1:6">
      <c r="A2118" s="312">
        <v>0</v>
      </c>
      <c r="B2118" s="116" t="s">
        <v>1303</v>
      </c>
      <c r="C2118" s="217" t="s">
        <v>180</v>
      </c>
      <c r="D2118" s="117">
        <v>0.05</v>
      </c>
      <c r="E2118" s="546">
        <f>VLOOKUP(B2118,INSUMOS!$B$8:$D$1012,3,FALSE)</f>
        <v>70123.333333333328</v>
      </c>
      <c r="F2118" s="557">
        <f>+D2118*E2118</f>
        <v>3506.1666666666665</v>
      </c>
    </row>
    <row r="2119" spans="1:6">
      <c r="A2119" s="320">
        <v>0</v>
      </c>
      <c r="B2119" s="292" t="s">
        <v>426</v>
      </c>
      <c r="C2119" s="338" t="s">
        <v>76</v>
      </c>
      <c r="D2119" s="322">
        <v>0.05</v>
      </c>
      <c r="E2119" s="547" t="e">
        <f>SUM(F2117:F2118)</f>
        <v>#N/A</v>
      </c>
      <c r="F2119" s="547" t="e">
        <f>+D2119*E2119</f>
        <v>#N/A</v>
      </c>
    </row>
    <row r="2120" spans="1:6">
      <c r="A2120" s="320">
        <v>0</v>
      </c>
      <c r="B2120" s="292" t="s">
        <v>271</v>
      </c>
      <c r="C2120" s="338" t="s">
        <v>76</v>
      </c>
      <c r="D2120" s="322">
        <f>+C10</f>
        <v>0</v>
      </c>
      <c r="E2120" s="547" t="e">
        <f>SUM(F2117:F2119)</f>
        <v>#N/A</v>
      </c>
      <c r="F2120" s="547" t="e">
        <f>+D2120*E2120</f>
        <v>#N/A</v>
      </c>
    </row>
    <row r="2121" spans="1:6">
      <c r="A2121" s="320">
        <v>0</v>
      </c>
      <c r="B2121" s="292" t="s">
        <v>11</v>
      </c>
      <c r="C2121" s="338" t="s">
        <v>570</v>
      </c>
      <c r="D2121" s="322">
        <v>0.03</v>
      </c>
      <c r="E2121" s="547">
        <f>+F2122</f>
        <v>40683.025501845121</v>
      </c>
      <c r="F2121" s="547">
        <f>(D2121*E2121)</f>
        <v>1220.4907650553537</v>
      </c>
    </row>
    <row r="2122" spans="1:6">
      <c r="A2122" s="312">
        <v>0</v>
      </c>
      <c r="B2122" s="116" t="s">
        <v>9</v>
      </c>
      <c r="C2122" s="217" t="s">
        <v>1593</v>
      </c>
      <c r="D2122" s="117">
        <v>1</v>
      </c>
      <c r="E2122" s="546">
        <f>VLOOKUP(B2122,INSUMOS!$B$8:$D$1012,3,FALSE)</f>
        <v>40683.025501845121</v>
      </c>
      <c r="F2122" s="557">
        <f>+D2122*E2122</f>
        <v>40683.025501845121</v>
      </c>
    </row>
    <row r="2123" spans="1:6" ht="16.5" thickBot="1">
      <c r="A2123" s="312">
        <v>0</v>
      </c>
      <c r="B2123" s="116"/>
      <c r="C2123" s="115"/>
      <c r="D2123" s="117"/>
      <c r="E2123" s="546"/>
      <c r="F2123" s="557"/>
    </row>
    <row r="2124" spans="1:6" ht="33" customHeight="1" thickBot="1">
      <c r="A2124" s="311">
        <f>A2116+1</f>
        <v>236</v>
      </c>
      <c r="B2124" s="268" t="s">
        <v>1457</v>
      </c>
      <c r="C2124" s="269" t="s">
        <v>13</v>
      </c>
      <c r="D2124" s="270"/>
      <c r="E2124" s="271"/>
      <c r="F2124" s="573">
        <f>ROUND(SUM(F2125:F2131),0)</f>
        <v>41552</v>
      </c>
    </row>
    <row r="2125" spans="1:6">
      <c r="A2125" s="312">
        <v>0</v>
      </c>
      <c r="B2125" s="181" t="s">
        <v>1382</v>
      </c>
      <c r="C2125" s="217" t="s">
        <v>16</v>
      </c>
      <c r="D2125" s="117">
        <v>11</v>
      </c>
      <c r="E2125" s="546">
        <f>VLOOKUP(B2125,INSUMOS!$B$8:$D$1012,3,FALSE)</f>
        <v>1500</v>
      </c>
      <c r="F2125" s="557">
        <f>+E2125*D2125</f>
        <v>16500</v>
      </c>
    </row>
    <row r="2126" spans="1:6">
      <c r="A2126" s="312">
        <v>0</v>
      </c>
      <c r="B2126" s="116" t="s">
        <v>67</v>
      </c>
      <c r="C2126" s="217" t="s">
        <v>180</v>
      </c>
      <c r="D2126" s="117">
        <v>1.4999999999999999E-2</v>
      </c>
      <c r="E2126" s="546">
        <f>VLOOKUP(B2126,INSUMOS!$B$8:$D$1012,3,FALSE)</f>
        <v>535140</v>
      </c>
      <c r="F2126" s="557">
        <f>+E2126*D2126</f>
        <v>8027.0999999999995</v>
      </c>
    </row>
    <row r="2127" spans="1:6">
      <c r="A2127" s="320">
        <v>0</v>
      </c>
      <c r="B2127" s="292" t="s">
        <v>426</v>
      </c>
      <c r="C2127" s="338" t="s">
        <v>76</v>
      </c>
      <c r="D2127" s="322">
        <v>0.05</v>
      </c>
      <c r="E2127" s="547">
        <f>SUM(F2125:F2126)</f>
        <v>24527.1</v>
      </c>
      <c r="F2127" s="547">
        <f>+D2127*E2127</f>
        <v>1226.355</v>
      </c>
    </row>
    <row r="2128" spans="1:6">
      <c r="A2128" s="320">
        <v>0</v>
      </c>
      <c r="B2128" s="292" t="s">
        <v>271</v>
      </c>
      <c r="C2128" s="338" t="s">
        <v>76</v>
      </c>
      <c r="D2128" s="322">
        <v>0.03</v>
      </c>
      <c r="E2128" s="547">
        <f>SUM(F2125:F2127)</f>
        <v>25753.454999999998</v>
      </c>
      <c r="F2128" s="547">
        <f>+D2128*E2128</f>
        <v>772.6036499999999</v>
      </c>
    </row>
    <row r="2129" spans="1:8">
      <c r="A2129" s="320">
        <v>0</v>
      </c>
      <c r="B2129" s="292" t="s">
        <v>431</v>
      </c>
      <c r="C2129" s="217" t="s">
        <v>191</v>
      </c>
      <c r="D2129" s="322">
        <v>0.02</v>
      </c>
      <c r="E2129" s="547">
        <v>18000</v>
      </c>
      <c r="F2129" s="547">
        <f>+E2129*D2129</f>
        <v>360</v>
      </c>
    </row>
    <row r="2130" spans="1:8">
      <c r="A2130" s="320">
        <v>0</v>
      </c>
      <c r="B2130" s="292" t="s">
        <v>11</v>
      </c>
      <c r="C2130" s="338" t="s">
        <v>570</v>
      </c>
      <c r="D2130" s="322">
        <v>0.03</v>
      </c>
      <c r="E2130" s="547">
        <f>+F2131</f>
        <v>14239.058925645792</v>
      </c>
      <c r="F2130" s="547">
        <f>(D2130*E2130)</f>
        <v>427.17176776937373</v>
      </c>
    </row>
    <row r="2131" spans="1:8">
      <c r="A2131" s="312">
        <v>0</v>
      </c>
      <c r="B2131" s="116" t="s">
        <v>9</v>
      </c>
      <c r="C2131" s="217" t="s">
        <v>1593</v>
      </c>
      <c r="D2131" s="117">
        <f>0.35</f>
        <v>0.35</v>
      </c>
      <c r="E2131" s="546">
        <f>VLOOKUP(B2131,INSUMOS!$B$8:$D$1012,3,FALSE)</f>
        <v>40683.025501845121</v>
      </c>
      <c r="F2131" s="557">
        <f>+D2131*E2131</f>
        <v>14239.058925645792</v>
      </c>
    </row>
    <row r="2132" spans="1:8" ht="16.5" thickBot="1">
      <c r="A2132" s="312">
        <v>0</v>
      </c>
      <c r="B2132" s="116"/>
      <c r="C2132" s="115"/>
      <c r="D2132" s="117"/>
      <c r="E2132" s="546"/>
      <c r="F2132" s="557"/>
    </row>
    <row r="2133" spans="1:8" ht="42.75" customHeight="1" thickBot="1">
      <c r="A2133" s="311">
        <f>A2124+1</f>
        <v>237</v>
      </c>
      <c r="B2133" s="268" t="s">
        <v>1458</v>
      </c>
      <c r="C2133" s="269" t="s">
        <v>13</v>
      </c>
      <c r="D2133" s="270"/>
      <c r="E2133" s="271"/>
      <c r="F2133" s="573">
        <f>ROUND(SUM(F2134:F2140),0)</f>
        <v>29636</v>
      </c>
    </row>
    <row r="2134" spans="1:8" ht="19.5" customHeight="1">
      <c r="A2134" s="312">
        <v>0</v>
      </c>
      <c r="B2134" s="181" t="s">
        <v>1447</v>
      </c>
      <c r="C2134" s="217" t="s">
        <v>16</v>
      </c>
      <c r="D2134" s="117">
        <v>0.25</v>
      </c>
      <c r="E2134" s="546">
        <f>VLOOKUP(B2134,INSUMOS!$B$8:$D$1012,3,FALSE)</f>
        <v>32631</v>
      </c>
      <c r="F2134" s="557">
        <f>+E2134*D2134</f>
        <v>8157.75</v>
      </c>
      <c r="G2134" s="141"/>
      <c r="H2134" s="141"/>
    </row>
    <row r="2135" spans="1:8">
      <c r="A2135" s="312">
        <v>0</v>
      </c>
      <c r="B2135" s="116" t="s">
        <v>67</v>
      </c>
      <c r="C2135" s="217" t="s">
        <v>180</v>
      </c>
      <c r="D2135" s="117">
        <v>0.01</v>
      </c>
      <c r="E2135" s="546">
        <f>VLOOKUP(B2135,INSUMOS!$B$8:$D$1012,3,FALSE)</f>
        <v>535140</v>
      </c>
      <c r="F2135" s="557">
        <f>+E2135*D2135</f>
        <v>5351.4000000000005</v>
      </c>
    </row>
    <row r="2136" spans="1:8">
      <c r="A2136" s="320">
        <v>0</v>
      </c>
      <c r="B2136" s="292" t="s">
        <v>426</v>
      </c>
      <c r="C2136" s="338" t="s">
        <v>76</v>
      </c>
      <c r="D2136" s="322">
        <v>0.05</v>
      </c>
      <c r="E2136" s="547">
        <f>SUM(F2134:F2135)</f>
        <v>13509.150000000001</v>
      </c>
      <c r="F2136" s="547">
        <f>+D2136*E2136</f>
        <v>675.4575000000001</v>
      </c>
    </row>
    <row r="2137" spans="1:8">
      <c r="A2137" s="320">
        <v>0</v>
      </c>
      <c r="B2137" s="292" t="s">
        <v>271</v>
      </c>
      <c r="C2137" s="338" t="s">
        <v>76</v>
      </c>
      <c r="D2137" s="322">
        <v>0.03</v>
      </c>
      <c r="E2137" s="547">
        <f>SUM(F2134:F2136)</f>
        <v>14184.607500000002</v>
      </c>
      <c r="F2137" s="547">
        <f>+D2137*E2137</f>
        <v>425.53822500000007</v>
      </c>
    </row>
    <row r="2138" spans="1:8">
      <c r="A2138" s="320">
        <v>0</v>
      </c>
      <c r="B2138" s="344" t="s">
        <v>431</v>
      </c>
      <c r="C2138" s="217" t="s">
        <v>191</v>
      </c>
      <c r="D2138" s="322">
        <v>0.02</v>
      </c>
      <c r="E2138" s="547">
        <v>18000</v>
      </c>
      <c r="F2138" s="547">
        <f>+E2138*D2138</f>
        <v>360</v>
      </c>
    </row>
    <row r="2139" spans="1:8">
      <c r="A2139" s="320">
        <v>0</v>
      </c>
      <c r="B2139" s="344" t="s">
        <v>11</v>
      </c>
      <c r="C2139" s="338" t="s">
        <v>570</v>
      </c>
      <c r="D2139" s="322">
        <v>0.03</v>
      </c>
      <c r="E2139" s="547">
        <f>+F2140</f>
        <v>14239.058925645792</v>
      </c>
      <c r="F2139" s="547">
        <f>(D2139*E2139)</f>
        <v>427.17176776937373</v>
      </c>
    </row>
    <row r="2140" spans="1:8">
      <c r="A2140" s="312">
        <v>0</v>
      </c>
      <c r="B2140" s="94" t="s">
        <v>9</v>
      </c>
      <c r="C2140" s="217" t="s">
        <v>1593</v>
      </c>
      <c r="D2140" s="117">
        <f>0.35</f>
        <v>0.35</v>
      </c>
      <c r="E2140" s="546">
        <f>VLOOKUP(B2140,INSUMOS!$B$8:$D$1012,3,FALSE)</f>
        <v>40683.025501845121</v>
      </c>
      <c r="F2140" s="557">
        <f>+D2140*E2140</f>
        <v>14239.058925645792</v>
      </c>
    </row>
    <row r="2141" spans="1:8" ht="16.5" thickBot="1">
      <c r="A2141" s="312">
        <v>0</v>
      </c>
      <c r="B2141" s="94"/>
      <c r="C2141" s="115"/>
      <c r="D2141" s="117"/>
      <c r="E2141" s="546"/>
      <c r="F2141" s="557"/>
    </row>
    <row r="2142" spans="1:8" ht="17.25" customHeight="1" thickBot="1">
      <c r="A2142" s="311">
        <f>A2133+1</f>
        <v>238</v>
      </c>
      <c r="B2142" s="268" t="s">
        <v>1459</v>
      </c>
      <c r="C2142" s="269" t="s">
        <v>13</v>
      </c>
      <c r="D2142" s="270"/>
      <c r="E2142" s="271"/>
      <c r="F2142" s="573">
        <f>ROUND(SUM(F2143:F2149),0)</f>
        <v>25145</v>
      </c>
    </row>
    <row r="2143" spans="1:8">
      <c r="A2143" s="312">
        <v>0</v>
      </c>
      <c r="B2143" s="181" t="s">
        <v>950</v>
      </c>
      <c r="C2143" s="217" t="s">
        <v>13</v>
      </c>
      <c r="D2143" s="117">
        <v>5</v>
      </c>
      <c r="E2143" s="546">
        <f>VLOOKUP(B2143,INSUMOS!$B$8:$D$1012,3,FALSE)</f>
        <v>1015</v>
      </c>
      <c r="F2143" s="557">
        <f>+E2143*D2143</f>
        <v>5075</v>
      </c>
    </row>
    <row r="2144" spans="1:8">
      <c r="A2144" s="312">
        <v>0</v>
      </c>
      <c r="B2144" s="94" t="s">
        <v>67</v>
      </c>
      <c r="C2144" s="217" t="s">
        <v>180</v>
      </c>
      <c r="D2144" s="117">
        <f>0.04*0.2</f>
        <v>8.0000000000000002E-3</v>
      </c>
      <c r="E2144" s="546">
        <f>VLOOKUP(B2144,INSUMOS!$B$8:$D$1012,3,FALSE)</f>
        <v>535140</v>
      </c>
      <c r="F2144" s="557">
        <f>+E2144*D2144</f>
        <v>4281.12</v>
      </c>
    </row>
    <row r="2145" spans="1:6">
      <c r="A2145" s="320">
        <v>0</v>
      </c>
      <c r="B2145" s="344" t="s">
        <v>426</v>
      </c>
      <c r="C2145" s="338" t="s">
        <v>76</v>
      </c>
      <c r="D2145" s="322">
        <v>0.05</v>
      </c>
      <c r="E2145" s="547">
        <f>SUM(F2143:F2144)</f>
        <v>9356.119999999999</v>
      </c>
      <c r="F2145" s="547">
        <f>+D2145*E2145</f>
        <v>467.80599999999998</v>
      </c>
    </row>
    <row r="2146" spans="1:6">
      <c r="A2146" s="320">
        <v>0</v>
      </c>
      <c r="B2146" s="292" t="s">
        <v>271</v>
      </c>
      <c r="C2146" s="338" t="s">
        <v>76</v>
      </c>
      <c r="D2146" s="322">
        <v>0.03</v>
      </c>
      <c r="E2146" s="547">
        <f>SUM(F2143:F2145)</f>
        <v>9823.9259999999995</v>
      </c>
      <c r="F2146" s="547">
        <f>+D2146*E2146</f>
        <v>294.71777999999995</v>
      </c>
    </row>
    <row r="2147" spans="1:6">
      <c r="A2147" s="320">
        <v>0</v>
      </c>
      <c r="B2147" s="344" t="s">
        <v>431</v>
      </c>
      <c r="C2147" s="217" t="s">
        <v>191</v>
      </c>
      <c r="D2147" s="322">
        <v>0.02</v>
      </c>
      <c r="E2147" s="547">
        <v>18000</v>
      </c>
      <c r="F2147" s="547">
        <f>+E2147*D2147</f>
        <v>360</v>
      </c>
    </row>
    <row r="2148" spans="1:6">
      <c r="A2148" s="320">
        <v>0</v>
      </c>
      <c r="B2148" s="292" t="s">
        <v>11</v>
      </c>
      <c r="C2148" s="338" t="s">
        <v>570</v>
      </c>
      <c r="D2148" s="322">
        <v>0.03</v>
      </c>
      <c r="E2148" s="547">
        <f>+F2149</f>
        <v>14239.058925645792</v>
      </c>
      <c r="F2148" s="547">
        <f>(D2148*E2148)</f>
        <v>427.17176776937373</v>
      </c>
    </row>
    <row r="2149" spans="1:6">
      <c r="A2149" s="312">
        <v>0</v>
      </c>
      <c r="B2149" s="116" t="s">
        <v>9</v>
      </c>
      <c r="C2149" s="217" t="s">
        <v>1593</v>
      </c>
      <c r="D2149" s="117">
        <f>0.35</f>
        <v>0.35</v>
      </c>
      <c r="E2149" s="546">
        <f>VLOOKUP(B2149,INSUMOS!$B$8:$D$1012,3,FALSE)</f>
        <v>40683.025501845121</v>
      </c>
      <c r="F2149" s="557">
        <f>+D2149*E2149</f>
        <v>14239.058925645792</v>
      </c>
    </row>
    <row r="2150" spans="1:6" ht="16.5" thickBot="1">
      <c r="A2150" s="312">
        <v>0</v>
      </c>
      <c r="B2150" s="116"/>
      <c r="C2150" s="115"/>
      <c r="D2150" s="117"/>
      <c r="E2150" s="546"/>
      <c r="F2150" s="557"/>
    </row>
    <row r="2151" spans="1:6" ht="55.5" customHeight="1" thickBot="1">
      <c r="A2151" s="311">
        <f>A2142+1</f>
        <v>239</v>
      </c>
      <c r="B2151" s="268" t="s">
        <v>268</v>
      </c>
      <c r="C2151" s="269" t="s">
        <v>178</v>
      </c>
      <c r="D2151" s="270"/>
      <c r="E2151" s="271"/>
      <c r="F2151" s="573" t="e">
        <f>ROUND(SUM(F2152:F2157),0)</f>
        <v>#N/A</v>
      </c>
    </row>
    <row r="2152" spans="1:6">
      <c r="A2152" s="312">
        <v>0</v>
      </c>
      <c r="B2152" s="181" t="s">
        <v>17</v>
      </c>
      <c r="C2152" s="217" t="s">
        <v>180</v>
      </c>
      <c r="D2152" s="117">
        <f>0.07*55%</f>
        <v>3.8500000000000006E-2</v>
      </c>
      <c r="E2152" s="546" t="e">
        <f>VLOOKUP(B2152,INSUMOS!$B$8:$D$1012,3,FALSE)</f>
        <v>#N/A</v>
      </c>
      <c r="F2152" s="557" t="e">
        <f>+D2152*E2152</f>
        <v>#N/A</v>
      </c>
    </row>
    <row r="2153" spans="1:6" ht="31.5">
      <c r="A2153" s="312">
        <v>0</v>
      </c>
      <c r="B2153" s="181" t="s">
        <v>895</v>
      </c>
      <c r="C2153" s="217" t="s">
        <v>180</v>
      </c>
      <c r="D2153" s="117">
        <f>0.07*45%</f>
        <v>3.1500000000000007E-2</v>
      </c>
      <c r="E2153" s="546">
        <f>VLOOKUP(B2153,INSUMOS!$B$8:$D$1012,3,FALSE)</f>
        <v>526593</v>
      </c>
      <c r="F2153" s="557">
        <f>+E2153*D2153</f>
        <v>16587.679500000002</v>
      </c>
    </row>
    <row r="2154" spans="1:6">
      <c r="A2154" s="320">
        <v>0</v>
      </c>
      <c r="B2154" s="292" t="s">
        <v>426</v>
      </c>
      <c r="C2154" s="338" t="s">
        <v>76</v>
      </c>
      <c r="D2154" s="322">
        <v>0.05</v>
      </c>
      <c r="E2154" s="547" t="e">
        <f>SUM(F2152:F2153)</f>
        <v>#N/A</v>
      </c>
      <c r="F2154" s="547" t="e">
        <f>+D2154*E2154</f>
        <v>#N/A</v>
      </c>
    </row>
    <row r="2155" spans="1:6">
      <c r="A2155" s="320">
        <v>0</v>
      </c>
      <c r="B2155" s="292" t="s">
        <v>271</v>
      </c>
      <c r="C2155" s="321" t="s">
        <v>366</v>
      </c>
      <c r="D2155" s="237">
        <f>0.07*45%</f>
        <v>3.1500000000000007E-2</v>
      </c>
      <c r="E2155" s="547">
        <v>650</v>
      </c>
      <c r="F2155" s="547">
        <f>+E2155*D2155</f>
        <v>20.475000000000005</v>
      </c>
    </row>
    <row r="2156" spans="1:6">
      <c r="A2156" s="320">
        <v>0</v>
      </c>
      <c r="B2156" s="292" t="s">
        <v>11</v>
      </c>
      <c r="C2156" s="338" t="s">
        <v>570</v>
      </c>
      <c r="D2156" s="322">
        <v>0.03</v>
      </c>
      <c r="E2156" s="547">
        <f>+F2157</f>
        <v>17086.870710774951</v>
      </c>
      <c r="F2156" s="547">
        <f>(D2156*E2156)</f>
        <v>512.60612132324854</v>
      </c>
    </row>
    <row r="2157" spans="1:6">
      <c r="A2157" s="312">
        <v>0</v>
      </c>
      <c r="B2157" s="116" t="s">
        <v>9</v>
      </c>
      <c r="C2157" s="217" t="s">
        <v>1593</v>
      </c>
      <c r="D2157" s="117">
        <v>0.42</v>
      </c>
      <c r="E2157" s="546">
        <f>VLOOKUP(B2157,INSUMOS!$B$8:$D$1012,3,FALSE)</f>
        <v>40683.025501845121</v>
      </c>
      <c r="F2157" s="557">
        <f>+D2157*E2157</f>
        <v>17086.870710774951</v>
      </c>
    </row>
    <row r="2158" spans="1:6" ht="16.5" thickBot="1">
      <c r="A2158" s="312">
        <v>0</v>
      </c>
      <c r="B2158" s="116"/>
      <c r="C2158" s="115"/>
      <c r="D2158" s="117"/>
      <c r="E2158" s="546"/>
      <c r="F2158" s="557"/>
    </row>
    <row r="2159" spans="1:6" ht="48" thickBot="1">
      <c r="A2159" s="311">
        <f>A2151+1</f>
        <v>240</v>
      </c>
      <c r="B2159" s="268" t="s">
        <v>269</v>
      </c>
      <c r="C2159" s="269" t="s">
        <v>178</v>
      </c>
      <c r="D2159" s="270"/>
      <c r="E2159" s="271"/>
      <c r="F2159" s="573" t="e">
        <f>ROUND(SUM(F2160:F2165),0)</f>
        <v>#N/A</v>
      </c>
    </row>
    <row r="2160" spans="1:6">
      <c r="A2160" s="312">
        <v>0</v>
      </c>
      <c r="B2160" s="181" t="s">
        <v>17</v>
      </c>
      <c r="C2160" s="217" t="s">
        <v>180</v>
      </c>
      <c r="D2160" s="117">
        <f>0.15*55%</f>
        <v>8.2500000000000004E-2</v>
      </c>
      <c r="E2160" s="546" t="e">
        <f>VLOOKUP(B2160,INSUMOS!$B$8:$D$1012,3,FALSE)</f>
        <v>#N/A</v>
      </c>
      <c r="F2160" s="557" t="e">
        <f>+D2160*E2160</f>
        <v>#N/A</v>
      </c>
    </row>
    <row r="2161" spans="1:6" ht="31.5">
      <c r="A2161" s="312">
        <v>0</v>
      </c>
      <c r="B2161" s="181" t="s">
        <v>895</v>
      </c>
      <c r="C2161" s="217" t="s">
        <v>180</v>
      </c>
      <c r="D2161" s="117">
        <f>0.15*45%</f>
        <v>6.7500000000000004E-2</v>
      </c>
      <c r="E2161" s="546">
        <f>VLOOKUP(B2161,INSUMOS!$B$8:$D$1012,3,FALSE)</f>
        <v>526593</v>
      </c>
      <c r="F2161" s="557">
        <f>+E2161*D2161</f>
        <v>35545.027500000004</v>
      </c>
    </row>
    <row r="2162" spans="1:6">
      <c r="A2162" s="320">
        <v>0</v>
      </c>
      <c r="B2162" s="292" t="s">
        <v>426</v>
      </c>
      <c r="C2162" s="338" t="s">
        <v>76</v>
      </c>
      <c r="D2162" s="322">
        <v>0.05</v>
      </c>
      <c r="E2162" s="547" t="e">
        <f>SUM(F2160:F2161)</f>
        <v>#N/A</v>
      </c>
      <c r="F2162" s="547" t="e">
        <f>+D2162*E2162</f>
        <v>#N/A</v>
      </c>
    </row>
    <row r="2163" spans="1:6">
      <c r="A2163" s="320">
        <v>0</v>
      </c>
      <c r="B2163" s="292" t="s">
        <v>271</v>
      </c>
      <c r="C2163" s="321" t="s">
        <v>366</v>
      </c>
      <c r="D2163" s="322">
        <v>0.03</v>
      </c>
      <c r="E2163" s="547" t="e">
        <f>SUM(F2160)</f>
        <v>#N/A</v>
      </c>
      <c r="F2163" s="547" t="e">
        <f>+E2163*D2163</f>
        <v>#N/A</v>
      </c>
    </row>
    <row r="2164" spans="1:6">
      <c r="A2164" s="320">
        <v>0</v>
      </c>
      <c r="B2164" s="292" t="s">
        <v>11</v>
      </c>
      <c r="C2164" s="338" t="s">
        <v>570</v>
      </c>
      <c r="D2164" s="322">
        <v>0.03</v>
      </c>
      <c r="E2164" s="547">
        <f>+F2165</f>
        <v>28071.28759627313</v>
      </c>
      <c r="F2164" s="547">
        <f>(D2164*E2164)</f>
        <v>842.13862788819392</v>
      </c>
    </row>
    <row r="2165" spans="1:6">
      <c r="A2165" s="312">
        <v>0</v>
      </c>
      <c r="B2165" s="116" t="s">
        <v>9</v>
      </c>
      <c r="C2165" s="217" t="s">
        <v>1593</v>
      </c>
      <c r="D2165" s="117">
        <v>0.69</v>
      </c>
      <c r="E2165" s="546">
        <f>VLOOKUP(B2165,INSUMOS!$B$8:$D$1012,3,FALSE)</f>
        <v>40683.025501845121</v>
      </c>
      <c r="F2165" s="557">
        <f>+D2165*E2165</f>
        <v>28071.28759627313</v>
      </c>
    </row>
    <row r="2166" spans="1:6" ht="16.5" thickBot="1">
      <c r="A2166" s="312">
        <v>0</v>
      </c>
      <c r="B2166" s="116"/>
      <c r="C2166" s="115"/>
      <c r="D2166" s="117"/>
      <c r="E2166" s="546"/>
      <c r="F2166" s="557"/>
    </row>
    <row r="2167" spans="1:6" ht="79.5" thickBot="1">
      <c r="A2167" s="311">
        <f>A2159+1</f>
        <v>241</v>
      </c>
      <c r="B2167" s="268" t="s">
        <v>1156</v>
      </c>
      <c r="C2167" s="269" t="s">
        <v>13</v>
      </c>
      <c r="D2167" s="270"/>
      <c r="E2167" s="271"/>
      <c r="F2167" s="573" t="e">
        <f>ROUND(SUM(F2168:F2174),0)</f>
        <v>#N/A</v>
      </c>
    </row>
    <row r="2168" spans="1:6">
      <c r="A2168" s="312">
        <v>0</v>
      </c>
      <c r="B2168" s="181" t="s">
        <v>17</v>
      </c>
      <c r="C2168" s="217" t="s">
        <v>180</v>
      </c>
      <c r="D2168" s="117">
        <f>0.9*0.15*0.4</f>
        <v>5.4000000000000006E-2</v>
      </c>
      <c r="E2168" s="546" t="e">
        <f>VLOOKUP(B2168,INSUMOS!$B$8:$D$1012,3,FALSE)</f>
        <v>#N/A</v>
      </c>
      <c r="F2168" s="557" t="e">
        <f>+D2168*E2168</f>
        <v>#N/A</v>
      </c>
    </row>
    <row r="2169" spans="1:6" ht="31.5">
      <c r="A2169" s="312">
        <v>0</v>
      </c>
      <c r="B2169" s="181" t="s">
        <v>895</v>
      </c>
      <c r="C2169" s="217" t="s">
        <v>180</v>
      </c>
      <c r="D2169" s="117">
        <f>0.9*2*0.15</f>
        <v>0.27</v>
      </c>
      <c r="E2169" s="546">
        <f>VLOOKUP(B2169,INSUMOS!$B$8:$D$1012,3,FALSE)</f>
        <v>526593</v>
      </c>
      <c r="F2169" s="557">
        <f>+E2169*D2169</f>
        <v>142180.11000000002</v>
      </c>
    </row>
    <row r="2170" spans="1:6">
      <c r="A2170" s="312">
        <v>0</v>
      </c>
      <c r="B2170" s="116" t="s">
        <v>67</v>
      </c>
      <c r="C2170" s="217" t="s">
        <v>180</v>
      </c>
      <c r="D2170" s="117">
        <f>0.9*0.15*0.6</f>
        <v>8.1000000000000003E-2</v>
      </c>
      <c r="E2170" s="546">
        <f>VLOOKUP(B2170,INSUMOS!$B$8:$D$1012,3,FALSE)</f>
        <v>535140</v>
      </c>
      <c r="F2170" s="557">
        <f>+E2170*D2170</f>
        <v>43346.340000000004</v>
      </c>
    </row>
    <row r="2171" spans="1:6">
      <c r="A2171" s="320">
        <v>0</v>
      </c>
      <c r="B2171" s="292" t="s">
        <v>426</v>
      </c>
      <c r="C2171" s="338" t="s">
        <v>76</v>
      </c>
      <c r="D2171" s="322">
        <v>0.05</v>
      </c>
      <c r="E2171" s="547" t="e">
        <f>SUM(F2168:F2170)</f>
        <v>#N/A</v>
      </c>
      <c r="F2171" s="547" t="e">
        <f>+D2171*E2171</f>
        <v>#N/A</v>
      </c>
    </row>
    <row r="2172" spans="1:6">
      <c r="A2172" s="320">
        <v>0</v>
      </c>
      <c r="B2172" s="292" t="s">
        <v>271</v>
      </c>
      <c r="C2172" s="321" t="s">
        <v>366</v>
      </c>
      <c r="D2172" s="322">
        <v>0.03</v>
      </c>
      <c r="E2172" s="547">
        <v>182347.4267100977</v>
      </c>
      <c r="F2172" s="547">
        <f>+E2172*D2172</f>
        <v>5470.4228013029306</v>
      </c>
    </row>
    <row r="2173" spans="1:6">
      <c r="A2173" s="320">
        <v>0</v>
      </c>
      <c r="B2173" s="292" t="s">
        <v>11</v>
      </c>
      <c r="C2173" s="338" t="s">
        <v>570</v>
      </c>
      <c r="D2173" s="322">
        <v>0.03</v>
      </c>
      <c r="E2173" s="547">
        <f>+F2174</f>
        <v>56956.235702583166</v>
      </c>
      <c r="F2173" s="547">
        <f>(D2173*E2173)</f>
        <v>1708.6870710774949</v>
      </c>
    </row>
    <row r="2174" spans="1:6">
      <c r="A2174" s="312">
        <v>0</v>
      </c>
      <c r="B2174" s="116" t="s">
        <v>9</v>
      </c>
      <c r="C2174" s="217" t="s">
        <v>1593</v>
      </c>
      <c r="D2174" s="117">
        <v>1.4</v>
      </c>
      <c r="E2174" s="546">
        <f>VLOOKUP(B2174,INSUMOS!$B$8:$D$1012,3,FALSE)</f>
        <v>40683.025501845121</v>
      </c>
      <c r="F2174" s="557">
        <f>+D2174*E2174</f>
        <v>56956.235702583166</v>
      </c>
    </row>
    <row r="2175" spans="1:6" ht="16.5" thickBot="1">
      <c r="A2175" s="312">
        <v>0</v>
      </c>
      <c r="B2175" s="116"/>
      <c r="C2175" s="115"/>
      <c r="D2175" s="117"/>
      <c r="E2175" s="546"/>
      <c r="F2175" s="557"/>
    </row>
    <row r="2176" spans="1:6" ht="33.75" customHeight="1" thickBot="1">
      <c r="A2176" s="311">
        <f>A2167+1</f>
        <v>242</v>
      </c>
      <c r="B2176" s="268" t="s">
        <v>1312</v>
      </c>
      <c r="C2176" s="269" t="s">
        <v>13</v>
      </c>
      <c r="D2176" s="270"/>
      <c r="E2176" s="271"/>
      <c r="F2176" s="573">
        <f>ROUND(SUM(F2177:F2182),0)</f>
        <v>37817</v>
      </c>
    </row>
    <row r="2177" spans="1:7" ht="31.5">
      <c r="A2177" s="312">
        <v>0</v>
      </c>
      <c r="B2177" s="181" t="s">
        <v>1018</v>
      </c>
      <c r="C2177" s="217" t="s">
        <v>180</v>
      </c>
      <c r="D2177" s="117">
        <f>0.3*0.1</f>
        <v>0.03</v>
      </c>
      <c r="E2177" s="546">
        <f>VLOOKUP(B2177,INSUMOS!$B$8:$D$1012,3,FALSE)</f>
        <v>584634</v>
      </c>
      <c r="F2177" s="557">
        <f>+E2177*D2177</f>
        <v>17539.02</v>
      </c>
    </row>
    <row r="2178" spans="1:7">
      <c r="A2178" s="320">
        <v>0</v>
      </c>
      <c r="B2178" s="292" t="s">
        <v>426</v>
      </c>
      <c r="C2178" s="338" t="s">
        <v>76</v>
      </c>
      <c r="D2178" s="322">
        <v>0.05</v>
      </c>
      <c r="E2178" s="547">
        <f>SUM(F2177)</f>
        <v>17539.02</v>
      </c>
      <c r="F2178" s="547">
        <f>+D2178*E2178</f>
        <v>876.95100000000002</v>
      </c>
    </row>
    <row r="2179" spans="1:7">
      <c r="A2179" s="312">
        <v>0</v>
      </c>
      <c r="B2179" s="116" t="s">
        <v>737</v>
      </c>
      <c r="C2179" s="217" t="s">
        <v>310</v>
      </c>
      <c r="D2179" s="117">
        <v>0.4</v>
      </c>
      <c r="E2179" s="546">
        <f>BASICOS!D51</f>
        <v>1276</v>
      </c>
      <c r="F2179" s="557">
        <f>+D2179*E2179</f>
        <v>510.40000000000003</v>
      </c>
    </row>
    <row r="2180" spans="1:7">
      <c r="A2180" s="320">
        <v>0</v>
      </c>
      <c r="B2180" s="292" t="s">
        <v>271</v>
      </c>
      <c r="C2180" s="321" t="s">
        <v>366</v>
      </c>
      <c r="D2180" s="322">
        <v>0.03</v>
      </c>
      <c r="E2180" s="547">
        <v>1121</v>
      </c>
      <c r="F2180" s="547">
        <f>+E2180*D2180</f>
        <v>33.629999999999995</v>
      </c>
    </row>
    <row r="2181" spans="1:7">
      <c r="A2181" s="320">
        <v>0</v>
      </c>
      <c r="B2181" s="292" t="s">
        <v>11</v>
      </c>
      <c r="C2181" s="338" t="s">
        <v>570</v>
      </c>
      <c r="D2181" s="322">
        <v>0.03</v>
      </c>
      <c r="E2181" s="547">
        <f>+F2182</f>
        <v>18307.361475830305</v>
      </c>
      <c r="F2181" s="547">
        <f>(D2181*E2181)</f>
        <v>549.22084427490915</v>
      </c>
    </row>
    <row r="2182" spans="1:7">
      <c r="A2182" s="312">
        <v>0</v>
      </c>
      <c r="B2182" s="116" t="s">
        <v>9</v>
      </c>
      <c r="C2182" s="217" t="s">
        <v>1593</v>
      </c>
      <c r="D2182" s="117">
        <v>0.45</v>
      </c>
      <c r="E2182" s="546">
        <f>VLOOKUP(B2182,INSUMOS!$B$8:$D$1012,3,FALSE)</f>
        <v>40683.025501845121</v>
      </c>
      <c r="F2182" s="557">
        <f>+D2182*E2182</f>
        <v>18307.361475830305</v>
      </c>
    </row>
    <row r="2183" spans="1:7" ht="16.5" thickBot="1">
      <c r="A2183" s="312">
        <v>0</v>
      </c>
      <c r="B2183" s="116"/>
      <c r="C2183" s="115"/>
      <c r="D2183" s="117"/>
      <c r="E2183" s="546"/>
      <c r="F2183" s="557"/>
    </row>
    <row r="2184" spans="1:7" ht="60.75" customHeight="1" thickBot="1">
      <c r="A2184" s="311">
        <f>A2176+1</f>
        <v>243</v>
      </c>
      <c r="B2184" s="268" t="s">
        <v>1321</v>
      </c>
      <c r="C2184" s="269" t="s">
        <v>16</v>
      </c>
      <c r="D2184" s="270"/>
      <c r="E2184" s="271"/>
      <c r="F2184" s="573">
        <f>ROUND(SUM(F2185:F2193),0)</f>
        <v>322762</v>
      </c>
      <c r="G2184" s="28" t="s">
        <v>1345</v>
      </c>
    </row>
    <row r="2185" spans="1:7" ht="47.25">
      <c r="A2185" s="312">
        <v>0</v>
      </c>
      <c r="B2185" s="94" t="s">
        <v>1320</v>
      </c>
      <c r="C2185" s="217" t="s">
        <v>16</v>
      </c>
      <c r="D2185" s="117">
        <v>1</v>
      </c>
      <c r="E2185" s="546">
        <f>VLOOKUP(B2185,INSUMOS!$B$8:$D$1012,3,FALSE)</f>
        <v>157441</v>
      </c>
      <c r="F2185" s="557">
        <f>(E2185*D2185)</f>
        <v>157441</v>
      </c>
    </row>
    <row r="2186" spans="1:7">
      <c r="A2186" s="312">
        <v>0</v>
      </c>
      <c r="B2186" s="94" t="s">
        <v>1266</v>
      </c>
      <c r="C2186" s="217" t="s">
        <v>13</v>
      </c>
      <c r="D2186" s="117">
        <v>0.5</v>
      </c>
      <c r="E2186" s="546">
        <f>VLOOKUP(B2186,INSUMOS!$B$8:$D$1012,3,FALSE)</f>
        <v>8142</v>
      </c>
      <c r="F2186" s="557">
        <f>(E2186*D2186)</f>
        <v>4071</v>
      </c>
    </row>
    <row r="2187" spans="1:7" ht="47.25">
      <c r="A2187" s="312">
        <v>0</v>
      </c>
      <c r="B2187" s="94" t="str">
        <f>INSUMOS!B52</f>
        <v>ACERO DE REFUERZO PDR-60</v>
      </c>
      <c r="C2187" s="217" t="s">
        <v>288</v>
      </c>
      <c r="D2187" s="117">
        <v>9.5</v>
      </c>
      <c r="E2187" s="546">
        <f>VLOOKUP(B2187,INSUMOS!$B$8:$D$1012,3,FALSE)</f>
        <v>6150</v>
      </c>
      <c r="F2187" s="557">
        <f>(E2187*D2187)</f>
        <v>58425</v>
      </c>
      <c r="G2187" s="94" t="s">
        <v>433</v>
      </c>
    </row>
    <row r="2188" spans="1:7" ht="47.25">
      <c r="A2188" s="312">
        <v>0</v>
      </c>
      <c r="B2188" s="94" t="str">
        <f>INSUMOS!B52</f>
        <v>ACERO DE REFUERZO PDR-60</v>
      </c>
      <c r="C2188" s="217" t="s">
        <v>288</v>
      </c>
      <c r="D2188" s="117">
        <f>2.38+1.4</f>
        <v>3.78</v>
      </c>
      <c r="E2188" s="546">
        <f>VLOOKUP(B2188,INSUMOS!$B$8:$D$1012,3,FALSE)</f>
        <v>6150</v>
      </c>
      <c r="F2188" s="557">
        <f>(E2188*D2188)</f>
        <v>23247</v>
      </c>
      <c r="G2188" s="94" t="s">
        <v>434</v>
      </c>
    </row>
    <row r="2189" spans="1:7">
      <c r="A2189" s="312">
        <v>0</v>
      </c>
      <c r="B2189" s="94" t="s">
        <v>435</v>
      </c>
      <c r="C2189" s="217" t="s">
        <v>191</v>
      </c>
      <c r="D2189" s="117">
        <v>0.06</v>
      </c>
      <c r="E2189" s="546">
        <f>VLOOKUP(B2189,INSUMOS!$B$8:$D$1012,3,FALSE)</f>
        <v>100804</v>
      </c>
      <c r="F2189" s="557">
        <f>(E2189*D2189)</f>
        <v>6048.24</v>
      </c>
    </row>
    <row r="2190" spans="1:7">
      <c r="A2190" s="320">
        <v>0</v>
      </c>
      <c r="B2190" s="292" t="s">
        <v>426</v>
      </c>
      <c r="C2190" s="338" t="s">
        <v>76</v>
      </c>
      <c r="D2190" s="322">
        <v>0.05</v>
      </c>
      <c r="E2190" s="547">
        <f>SUM(F2185:F2189)</f>
        <v>249232.24</v>
      </c>
      <c r="F2190" s="547">
        <f>+D2190*E2190</f>
        <v>12461.612000000001</v>
      </c>
    </row>
    <row r="2191" spans="1:7">
      <c r="A2191" s="320">
        <v>0</v>
      </c>
      <c r="B2191" s="292" t="s">
        <v>271</v>
      </c>
      <c r="C2191" s="338" t="s">
        <v>76</v>
      </c>
      <c r="D2191" s="322">
        <v>0.03</v>
      </c>
      <c r="E2191" s="547">
        <f>SUM(F2185:F2190)</f>
        <v>261693.85199999998</v>
      </c>
      <c r="F2191" s="547">
        <f>+D2191*E2191</f>
        <v>7850.8155599999991</v>
      </c>
    </row>
    <row r="2192" spans="1:7">
      <c r="A2192" s="320">
        <v>0</v>
      </c>
      <c r="B2192" s="292" t="s">
        <v>11</v>
      </c>
      <c r="C2192" s="338" t="s">
        <v>570</v>
      </c>
      <c r="D2192" s="322">
        <v>0.03</v>
      </c>
      <c r="E2192" s="547">
        <f>+F2193</f>
        <v>51667.442387343304</v>
      </c>
      <c r="F2192" s="547">
        <f>(D2192*E2192)</f>
        <v>1550.0232716202991</v>
      </c>
    </row>
    <row r="2193" spans="1:6">
      <c r="A2193" s="312">
        <v>0</v>
      </c>
      <c r="B2193" s="116" t="s">
        <v>9</v>
      </c>
      <c r="C2193" s="217" t="s">
        <v>1593</v>
      </c>
      <c r="D2193" s="117">
        <f>1.27</f>
        <v>1.27</v>
      </c>
      <c r="E2193" s="546">
        <f>VLOOKUP(B2193,INSUMOS!$B$8:$D$1012,3,FALSE)</f>
        <v>40683.025501845121</v>
      </c>
      <c r="F2193" s="557">
        <f>+D2193*E2193</f>
        <v>51667.442387343304</v>
      </c>
    </row>
    <row r="2194" spans="1:6" ht="16.5" thickBot="1">
      <c r="A2194" s="312">
        <v>0</v>
      </c>
      <c r="B2194" s="116"/>
      <c r="C2194" s="115"/>
      <c r="D2194" s="117"/>
      <c r="E2194" s="546"/>
      <c r="F2194" s="557"/>
    </row>
    <row r="2195" spans="1:6" ht="47.25" customHeight="1" thickBot="1">
      <c r="A2195" s="311">
        <f>A2184+1</f>
        <v>244</v>
      </c>
      <c r="B2195" s="268" t="s">
        <v>549</v>
      </c>
      <c r="C2195" s="269" t="s">
        <v>13</v>
      </c>
      <c r="D2195" s="270"/>
      <c r="E2195" s="271"/>
      <c r="F2195" s="573">
        <f>ROUND(SUM(F2196:F2203),0)</f>
        <v>46628</v>
      </c>
    </row>
    <row r="2196" spans="1:6">
      <c r="A2196" s="312">
        <v>0</v>
      </c>
      <c r="B2196" s="116" t="s">
        <v>126</v>
      </c>
      <c r="C2196" s="530" t="s">
        <v>1039</v>
      </c>
      <c r="D2196" s="117">
        <v>0.4</v>
      </c>
      <c r="E2196" s="546">
        <f>VLOOKUP(B2196,INSUMOS!$B$8:$D$1012,3,FALSE)</f>
        <v>1660</v>
      </c>
      <c r="F2196" s="557">
        <f t="shared" ref="F2196:F2201" si="98">+D2196*E2196</f>
        <v>664</v>
      </c>
    </row>
    <row r="2197" spans="1:6">
      <c r="A2197" s="312">
        <v>0</v>
      </c>
      <c r="B2197" s="181" t="s">
        <v>1336</v>
      </c>
      <c r="C2197" s="217" t="s">
        <v>13</v>
      </c>
      <c r="D2197" s="117">
        <v>0.25</v>
      </c>
      <c r="E2197" s="546">
        <f>VLOOKUP(B2197,INSUMOS!$B$8:$D$1012,3,FALSE)</f>
        <v>26841.243333333332</v>
      </c>
      <c r="F2197" s="557">
        <f t="shared" si="98"/>
        <v>6710.310833333333</v>
      </c>
    </row>
    <row r="2198" spans="1:6">
      <c r="A2198" s="312">
        <v>0</v>
      </c>
      <c r="B2198" s="116" t="s">
        <v>67</v>
      </c>
      <c r="C2198" s="217" t="s">
        <v>180</v>
      </c>
      <c r="D2198" s="117">
        <f>0.03*0.25</f>
        <v>7.4999999999999997E-3</v>
      </c>
      <c r="E2198" s="546">
        <f>VLOOKUP(B2198,INSUMOS!$B$8:$D$1012,3,FALSE)</f>
        <v>535140</v>
      </c>
      <c r="F2198" s="557">
        <f t="shared" si="98"/>
        <v>4013.5499999999997</v>
      </c>
    </row>
    <row r="2199" spans="1:6">
      <c r="A2199" s="312">
        <v>0</v>
      </c>
      <c r="B2199" s="116" t="s">
        <v>19</v>
      </c>
      <c r="C2199" s="217" t="s">
        <v>288</v>
      </c>
      <c r="D2199" s="117">
        <f>12*0.25</f>
        <v>3</v>
      </c>
      <c r="E2199" s="546">
        <f>VLOOKUP(B2199,INSUMOS!$B$8:$D$1012,3,FALSE)</f>
        <v>760</v>
      </c>
      <c r="F2199" s="557">
        <f t="shared" si="98"/>
        <v>2280</v>
      </c>
    </row>
    <row r="2200" spans="1:6">
      <c r="A2200" s="320">
        <v>0</v>
      </c>
      <c r="B2200" s="292" t="s">
        <v>426</v>
      </c>
      <c r="C2200" s="338" t="s">
        <v>76</v>
      </c>
      <c r="D2200" s="322">
        <v>0.05</v>
      </c>
      <c r="E2200" s="547">
        <f>SUM(F2196:F2199)</f>
        <v>13667.860833333332</v>
      </c>
      <c r="F2200" s="547">
        <f t="shared" si="98"/>
        <v>683.3930416666667</v>
      </c>
    </row>
    <row r="2201" spans="1:6">
      <c r="A2201" s="320">
        <v>0</v>
      </c>
      <c r="B2201" s="292" t="s">
        <v>271</v>
      </c>
      <c r="C2201" s="338" t="s">
        <v>76</v>
      </c>
      <c r="D2201" s="322">
        <v>0.03</v>
      </c>
      <c r="E2201" s="547">
        <f>SUM(F2196:F2200)</f>
        <v>14351.253874999999</v>
      </c>
      <c r="F2201" s="547">
        <f t="shared" si="98"/>
        <v>430.53761624999993</v>
      </c>
    </row>
    <row r="2202" spans="1:6">
      <c r="A2202" s="320">
        <v>0</v>
      </c>
      <c r="B2202" s="292" t="s">
        <v>11</v>
      </c>
      <c r="C2202" s="338" t="s">
        <v>570</v>
      </c>
      <c r="D2202" s="322">
        <v>0.03</v>
      </c>
      <c r="E2202" s="547">
        <f>+F2203</f>
        <v>30919.099381402291</v>
      </c>
      <c r="F2202" s="547">
        <f>(D2202*E2202)</f>
        <v>927.57298144206868</v>
      </c>
    </row>
    <row r="2203" spans="1:6">
      <c r="A2203" s="312">
        <v>0</v>
      </c>
      <c r="B2203" s="116" t="s">
        <v>9</v>
      </c>
      <c r="C2203" s="217" t="s">
        <v>1593</v>
      </c>
      <c r="D2203" s="117">
        <f>0.76</f>
        <v>0.76</v>
      </c>
      <c r="E2203" s="546">
        <f>VLOOKUP(B2203,INSUMOS!$B$8:$D$1012,3,FALSE)</f>
        <v>40683.025501845121</v>
      </c>
      <c r="F2203" s="557">
        <f>+D2203*E2203</f>
        <v>30919.099381402291</v>
      </c>
    </row>
    <row r="2204" spans="1:6" ht="16.5" thickBot="1">
      <c r="A2204" s="312">
        <v>0</v>
      </c>
      <c r="B2204" s="116"/>
      <c r="C2204" s="115"/>
      <c r="D2204" s="117"/>
      <c r="E2204" s="546"/>
      <c r="F2204" s="557"/>
    </row>
    <row r="2205" spans="1:6" ht="31.5" customHeight="1" thickBot="1">
      <c r="A2205" s="311">
        <f>A2195+1</f>
        <v>245</v>
      </c>
      <c r="B2205" s="268" t="s">
        <v>231</v>
      </c>
      <c r="C2205" s="269" t="s">
        <v>13</v>
      </c>
      <c r="D2205" s="270"/>
      <c r="E2205" s="271"/>
      <c r="F2205" s="573">
        <f>ROUND(SUM(F2206:F2211),0)</f>
        <v>6409</v>
      </c>
    </row>
    <row r="2206" spans="1:6">
      <c r="A2206" s="312">
        <v>0</v>
      </c>
      <c r="B2206" s="181" t="s">
        <v>1440</v>
      </c>
      <c r="C2206" s="217" t="s">
        <v>288</v>
      </c>
      <c r="D2206" s="117">
        <v>0.5</v>
      </c>
      <c r="E2206" s="546">
        <f>VLOOKUP(B2206,INSUMOS!$B$8:$D$1012,3,FALSE)</f>
        <v>6242</v>
      </c>
      <c r="F2206" s="557">
        <f>+E2206*D2206</f>
        <v>3121</v>
      </c>
    </row>
    <row r="2207" spans="1:6">
      <c r="A2207" s="312">
        <v>0</v>
      </c>
      <c r="B2207" s="116" t="s">
        <v>83</v>
      </c>
      <c r="C2207" s="217" t="s">
        <v>16</v>
      </c>
      <c r="D2207" s="117">
        <v>0.1</v>
      </c>
      <c r="E2207" s="546">
        <f>VLOOKUP(B2207,INSUMOS!$B$8:$D$1012,3,FALSE)</f>
        <v>927.99999999999989</v>
      </c>
      <c r="F2207" s="557">
        <f>+E2207*D2207</f>
        <v>92.8</v>
      </c>
    </row>
    <row r="2208" spans="1:6">
      <c r="A2208" s="320">
        <v>0</v>
      </c>
      <c r="B2208" s="292" t="s">
        <v>426</v>
      </c>
      <c r="C2208" s="338" t="s">
        <v>76</v>
      </c>
      <c r="D2208" s="322">
        <v>0.05</v>
      </c>
      <c r="E2208" s="547">
        <f>SUM(F2206:F2207)</f>
        <v>3213.8</v>
      </c>
      <c r="F2208" s="547">
        <f>+D2208*E2208</f>
        <v>160.69000000000003</v>
      </c>
    </row>
    <row r="2209" spans="1:7">
      <c r="A2209" s="320">
        <v>0</v>
      </c>
      <c r="B2209" s="292" t="s">
        <v>271</v>
      </c>
      <c r="C2209" s="338" t="s">
        <v>76</v>
      </c>
      <c r="D2209" s="322">
        <v>0.03</v>
      </c>
      <c r="E2209" s="547">
        <f>SUM(F2206:F2208)</f>
        <v>3374.4900000000002</v>
      </c>
      <c r="F2209" s="547">
        <f>+D2209*E2209</f>
        <v>101.2347</v>
      </c>
    </row>
    <row r="2210" spans="1:7">
      <c r="A2210" s="320">
        <v>0</v>
      </c>
      <c r="B2210" s="292" t="s">
        <v>11</v>
      </c>
      <c r="C2210" s="338" t="s">
        <v>570</v>
      </c>
      <c r="D2210" s="322">
        <v>0.03</v>
      </c>
      <c r="E2210" s="547">
        <f>+F2211</f>
        <v>2847.8117851291586</v>
      </c>
      <c r="F2210" s="547">
        <f>(D2210*E2210)</f>
        <v>85.434353553874757</v>
      </c>
    </row>
    <row r="2211" spans="1:7">
      <c r="A2211" s="312">
        <v>0</v>
      </c>
      <c r="B2211" s="116" t="s">
        <v>9</v>
      </c>
      <c r="C2211" s="217" t="s">
        <v>1593</v>
      </c>
      <c r="D2211" s="117">
        <f>0.07</f>
        <v>7.0000000000000007E-2</v>
      </c>
      <c r="E2211" s="546">
        <f>VLOOKUP(B2211,INSUMOS!$B$8:$D$1012,3,FALSE)</f>
        <v>40683.025501845121</v>
      </c>
      <c r="F2211" s="557">
        <f>+D2211*E2211</f>
        <v>2847.8117851291586</v>
      </c>
    </row>
    <row r="2212" spans="1:7" ht="16.5" thickBot="1">
      <c r="A2212" s="312">
        <v>0</v>
      </c>
      <c r="B2212" s="116"/>
      <c r="C2212" s="115"/>
      <c r="D2212" s="117"/>
      <c r="E2212" s="546"/>
      <c r="F2212" s="557"/>
    </row>
    <row r="2213" spans="1:7" ht="36.75" customHeight="1" thickBot="1">
      <c r="A2213" s="311">
        <f>A2205+1</f>
        <v>246</v>
      </c>
      <c r="B2213" s="268" t="s">
        <v>436</v>
      </c>
      <c r="C2213" s="269" t="s">
        <v>180</v>
      </c>
      <c r="D2213" s="270"/>
      <c r="E2213" s="271"/>
      <c r="F2213" s="539">
        <f>ROUND(SUM(F2214:F2218),0)</f>
        <v>141113</v>
      </c>
      <c r="G2213" s="28" t="s">
        <v>1345</v>
      </c>
    </row>
    <row r="2214" spans="1:7">
      <c r="A2214" s="312">
        <v>0</v>
      </c>
      <c r="B2214" s="181" t="s">
        <v>19</v>
      </c>
      <c r="C2214" s="217" t="s">
        <v>288</v>
      </c>
      <c r="D2214" s="117">
        <v>45</v>
      </c>
      <c r="E2214" s="560">
        <f>VLOOKUP(B2214,INSUMOS!$B$8:$D$1012,3,FALSE)</f>
        <v>760</v>
      </c>
      <c r="F2214" s="557">
        <f>+D2214*E2214</f>
        <v>34200</v>
      </c>
    </row>
    <row r="2215" spans="1:7">
      <c r="A2215" s="312">
        <v>0</v>
      </c>
      <c r="B2215" s="181" t="s">
        <v>1303</v>
      </c>
      <c r="C2215" s="217" t="s">
        <v>180</v>
      </c>
      <c r="D2215" s="117">
        <v>1.35</v>
      </c>
      <c r="E2215" s="546">
        <f>VLOOKUP(B2215,INSUMOS!$B$8:$D$1012,3,FALSE)</f>
        <v>70123.333333333328</v>
      </c>
      <c r="F2215" s="557">
        <f>+D2215*E2215</f>
        <v>94666.5</v>
      </c>
    </row>
    <row r="2216" spans="1:7">
      <c r="A2216" s="320">
        <v>0</v>
      </c>
      <c r="B2216" s="292" t="s">
        <v>271</v>
      </c>
      <c r="C2216" s="338" t="s">
        <v>76</v>
      </c>
      <c r="D2216" s="322">
        <v>0.03</v>
      </c>
      <c r="E2216" s="547">
        <f>SUM(F2214:F2215)</f>
        <v>128866.5</v>
      </c>
      <c r="F2216" s="547">
        <f>+D2216*E2216</f>
        <v>3865.9949999999999</v>
      </c>
    </row>
    <row r="2217" spans="1:7">
      <c r="A2217" s="320">
        <v>0</v>
      </c>
      <c r="B2217" s="344" t="s">
        <v>11</v>
      </c>
      <c r="C2217" s="338" t="s">
        <v>570</v>
      </c>
      <c r="D2217" s="322">
        <v>0.03</v>
      </c>
      <c r="E2217" s="547">
        <f>+F2218</f>
        <v>8136.6051003690245</v>
      </c>
      <c r="F2217" s="547">
        <f>(D2217*E2217)</f>
        <v>244.09815301107074</v>
      </c>
    </row>
    <row r="2218" spans="1:7">
      <c r="A2218" s="312">
        <v>0</v>
      </c>
      <c r="B2218" s="181" t="s">
        <v>9</v>
      </c>
      <c r="C2218" s="217" t="s">
        <v>1593</v>
      </c>
      <c r="D2218" s="117">
        <v>0.2</v>
      </c>
      <c r="E2218" s="546">
        <f>VLOOKUP(B2218,INSUMOS!$B$8:$D$1012,3,FALSE)</f>
        <v>40683.025501845121</v>
      </c>
      <c r="F2218" s="557">
        <f>+D2218*E2218</f>
        <v>8136.6051003690245</v>
      </c>
    </row>
    <row r="2219" spans="1:7" ht="16.5" thickBot="1">
      <c r="A2219" s="312">
        <v>0</v>
      </c>
      <c r="B2219" s="94"/>
      <c r="C2219" s="115"/>
      <c r="D2219" s="117"/>
      <c r="E2219" s="546"/>
      <c r="F2219" s="557"/>
    </row>
    <row r="2220" spans="1:7" ht="48" thickBot="1">
      <c r="A2220" s="311">
        <f>A2213+1</f>
        <v>247</v>
      </c>
      <c r="B2220" s="268" t="s">
        <v>739</v>
      </c>
      <c r="C2220" s="269" t="s">
        <v>178</v>
      </c>
      <c r="D2220" s="270"/>
      <c r="E2220" s="271"/>
      <c r="F2220" s="539">
        <f>ROUND(SUM(F2221:F2226),0)</f>
        <v>76309</v>
      </c>
      <c r="G2220" s="28" t="s">
        <v>1345</v>
      </c>
    </row>
    <row r="2221" spans="1:7" ht="31.5">
      <c r="A2221" s="312">
        <v>0</v>
      </c>
      <c r="B2221" s="181" t="s">
        <v>895</v>
      </c>
      <c r="C2221" s="217" t="s">
        <v>180</v>
      </c>
      <c r="D2221" s="117">
        <v>7.0000000000000007E-2</v>
      </c>
      <c r="E2221" s="546">
        <f>VLOOKUP(B2221,INSUMOS!$B$8:$D$1012,3,FALSE)</f>
        <v>526593</v>
      </c>
      <c r="F2221" s="557">
        <f>+D2221*E2221</f>
        <v>36861.51</v>
      </c>
    </row>
    <row r="2222" spans="1:7">
      <c r="A2222" s="320">
        <v>0</v>
      </c>
      <c r="B2222" s="292" t="s">
        <v>195</v>
      </c>
      <c r="C2222" s="218" t="s">
        <v>310</v>
      </c>
      <c r="D2222" s="322">
        <v>0.15</v>
      </c>
      <c r="E2222" s="547">
        <v>18000</v>
      </c>
      <c r="F2222" s="547">
        <f>+D2222*E2222</f>
        <v>2700</v>
      </c>
    </row>
    <row r="2223" spans="1:7">
      <c r="A2223" s="320">
        <v>0</v>
      </c>
      <c r="B2223" s="344" t="s">
        <v>426</v>
      </c>
      <c r="C2223" s="338" t="s">
        <v>76</v>
      </c>
      <c r="D2223" s="322">
        <v>0.05</v>
      </c>
      <c r="E2223" s="547">
        <f>SUM(F2221:F2222)</f>
        <v>39561.51</v>
      </c>
      <c r="F2223" s="547">
        <f>+D2223*E2223</f>
        <v>1978.0755000000001</v>
      </c>
    </row>
    <row r="2224" spans="1:7">
      <c r="A2224" s="320">
        <v>0</v>
      </c>
      <c r="B2224" s="292" t="s">
        <v>271</v>
      </c>
      <c r="C2224" s="338" t="s">
        <v>76</v>
      </c>
      <c r="D2224" s="322">
        <v>0.03</v>
      </c>
      <c r="E2224" s="547">
        <f>SUM(F2221:F2223)</f>
        <v>41539.585500000001</v>
      </c>
      <c r="F2224" s="547">
        <f>+D2224*E2224</f>
        <v>1246.1875649999999</v>
      </c>
    </row>
    <row r="2225" spans="1:7">
      <c r="A2225" s="320">
        <v>0</v>
      </c>
      <c r="B2225" s="344" t="s">
        <v>11</v>
      </c>
      <c r="C2225" s="338" t="s">
        <v>570</v>
      </c>
      <c r="D2225" s="322">
        <v>0.03</v>
      </c>
      <c r="E2225" s="547">
        <f>+F2226</f>
        <v>32546.420401476098</v>
      </c>
      <c r="F2225" s="547">
        <f>(D2225*E2225)</f>
        <v>976.39261204428294</v>
      </c>
    </row>
    <row r="2226" spans="1:7">
      <c r="A2226" s="312">
        <v>0</v>
      </c>
      <c r="B2226" s="94" t="s">
        <v>9</v>
      </c>
      <c r="C2226" s="217" t="s">
        <v>1593</v>
      </c>
      <c r="D2226" s="117">
        <v>0.8</v>
      </c>
      <c r="E2226" s="546">
        <f>VLOOKUP(B2226,INSUMOS!$B$8:$D$1012,3,FALSE)</f>
        <v>40683.025501845121</v>
      </c>
      <c r="F2226" s="557">
        <f>+D2226*E2226</f>
        <v>32546.420401476098</v>
      </c>
    </row>
    <row r="2227" spans="1:7" ht="16.5" thickBot="1">
      <c r="A2227" s="312">
        <v>0</v>
      </c>
      <c r="B2227" s="94"/>
      <c r="C2227" s="115"/>
      <c r="D2227" s="117"/>
      <c r="E2227" s="546"/>
      <c r="F2227" s="557"/>
    </row>
    <row r="2228" spans="1:7" ht="36.75" customHeight="1" thickBot="1">
      <c r="A2228" s="311">
        <f>A2220+1</f>
        <v>248</v>
      </c>
      <c r="B2228" s="268" t="s">
        <v>437</v>
      </c>
      <c r="C2228" s="269" t="s">
        <v>13</v>
      </c>
      <c r="D2228" s="270"/>
      <c r="E2228" s="271"/>
      <c r="F2228" s="539">
        <f>ROUND(SUM(F2229:F2234),0)</f>
        <v>28700</v>
      </c>
      <c r="G2228" s="28" t="s">
        <v>1345</v>
      </c>
    </row>
    <row r="2229" spans="1:7">
      <c r="A2229" s="312">
        <v>0</v>
      </c>
      <c r="B2229" s="116" t="s">
        <v>1382</v>
      </c>
      <c r="C2229" s="217" t="s">
        <v>16</v>
      </c>
      <c r="D2229" s="117">
        <v>11</v>
      </c>
      <c r="E2229" s="546">
        <f>VLOOKUP(B2229,INSUMOS!$B$8:$D$1012,3,FALSE)</f>
        <v>1500</v>
      </c>
      <c r="F2229" s="557">
        <f>+D2229*E2229</f>
        <v>16500</v>
      </c>
    </row>
    <row r="2230" spans="1:7" ht="15">
      <c r="A2230" s="312">
        <v>0</v>
      </c>
      <c r="B2230" s="130" t="s">
        <v>67</v>
      </c>
      <c r="C2230" s="217" t="s">
        <v>180</v>
      </c>
      <c r="D2230" s="117">
        <f>0.02*0.25</f>
        <v>5.0000000000000001E-3</v>
      </c>
      <c r="E2230" s="546">
        <f>VLOOKUP(B2230,INSUMOS!$B$8:$D$1012,3,FALSE)</f>
        <v>535140</v>
      </c>
      <c r="F2230" s="557">
        <f>(E2230*D2230)</f>
        <v>2675.7000000000003</v>
      </c>
    </row>
    <row r="2231" spans="1:7">
      <c r="A2231" s="320">
        <v>0</v>
      </c>
      <c r="B2231" s="292" t="s">
        <v>426</v>
      </c>
      <c r="C2231" s="338" t="s">
        <v>76</v>
      </c>
      <c r="D2231" s="322">
        <v>0.05</v>
      </c>
      <c r="E2231" s="547">
        <f>SUM(F2229:F2230)</f>
        <v>19175.7</v>
      </c>
      <c r="F2231" s="547">
        <f>+D2231*E2231</f>
        <v>958.78500000000008</v>
      </c>
    </row>
    <row r="2232" spans="1:7">
      <c r="A2232" s="320">
        <v>0</v>
      </c>
      <c r="B2232" s="292" t="s">
        <v>271</v>
      </c>
      <c r="C2232" s="338" t="s">
        <v>76</v>
      </c>
      <c r="D2232" s="322">
        <v>0.03</v>
      </c>
      <c r="E2232" s="547">
        <f>SUM(F2229:F2231)</f>
        <v>20134.485000000001</v>
      </c>
      <c r="F2232" s="547">
        <f>+D2232*E2232</f>
        <v>604.03454999999997</v>
      </c>
    </row>
    <row r="2233" spans="1:7">
      <c r="A2233" s="320">
        <v>0</v>
      </c>
      <c r="B2233" s="292" t="s">
        <v>11</v>
      </c>
      <c r="C2233" s="338" t="s">
        <v>570</v>
      </c>
      <c r="D2233" s="322">
        <v>0.03</v>
      </c>
      <c r="E2233" s="547">
        <f>+F2234</f>
        <v>7729.7748453505728</v>
      </c>
      <c r="F2233" s="547">
        <f>(D2233*E2233)</f>
        <v>231.89324536051717</v>
      </c>
    </row>
    <row r="2234" spans="1:7">
      <c r="A2234" s="312">
        <v>0</v>
      </c>
      <c r="B2234" s="116" t="s">
        <v>9</v>
      </c>
      <c r="C2234" s="217" t="s">
        <v>1593</v>
      </c>
      <c r="D2234" s="117">
        <f>0.19</f>
        <v>0.19</v>
      </c>
      <c r="E2234" s="546">
        <f>VLOOKUP(B2234,INSUMOS!$B$8:$D$1012,3,FALSE)</f>
        <v>40683.025501845121</v>
      </c>
      <c r="F2234" s="557">
        <f>+D2234*E2234</f>
        <v>7729.7748453505728</v>
      </c>
    </row>
    <row r="2235" spans="1:7" ht="16.5" thickBot="1">
      <c r="A2235" s="312">
        <v>0</v>
      </c>
      <c r="B2235" s="116"/>
      <c r="C2235" s="115"/>
      <c r="D2235" s="117"/>
      <c r="E2235" s="546"/>
      <c r="F2235" s="557"/>
    </row>
    <row r="2236" spans="1:7" ht="33" customHeight="1" thickBot="1">
      <c r="A2236" s="311">
        <f>A2228+1</f>
        <v>249</v>
      </c>
      <c r="B2236" s="268" t="s">
        <v>100</v>
      </c>
      <c r="C2236" s="269" t="s">
        <v>273</v>
      </c>
      <c r="D2236" s="270"/>
      <c r="E2236" s="271"/>
      <c r="F2236" s="573">
        <f>ROUND(SUM(F2237:F2243),0)</f>
        <v>57400</v>
      </c>
    </row>
    <row r="2237" spans="1:7">
      <c r="A2237" s="312">
        <v>0</v>
      </c>
      <c r="B2237" s="116" t="s">
        <v>104</v>
      </c>
      <c r="C2237" s="217" t="s">
        <v>288</v>
      </c>
      <c r="D2237" s="117">
        <v>0.03</v>
      </c>
      <c r="E2237" s="546">
        <f>VLOOKUP(B2237,INSUMOS!$B$8:$D$1012,3,FALSE)</f>
        <v>2415.6999999999998</v>
      </c>
      <c r="F2237" s="557">
        <f>+D2237*E2237</f>
        <v>72.470999999999989</v>
      </c>
    </row>
    <row r="2238" spans="1:7" ht="31.5">
      <c r="A2238" s="312">
        <v>0</v>
      </c>
      <c r="B2238" s="116" t="s">
        <v>1444</v>
      </c>
      <c r="C2238" s="217" t="s">
        <v>178</v>
      </c>
      <c r="D2238" s="117">
        <v>0.6</v>
      </c>
      <c r="E2238" s="546">
        <f>VLOOKUP(B2238,INSUMOS!$B$8:$D$1012,3,FALSE)</f>
        <v>39900</v>
      </c>
      <c r="F2238" s="557">
        <f>+D2238*E2238</f>
        <v>23940</v>
      </c>
    </row>
    <row r="2239" spans="1:7">
      <c r="A2239" s="312">
        <v>0</v>
      </c>
      <c r="B2239" s="116" t="s">
        <v>1445</v>
      </c>
      <c r="C2239" s="217" t="s">
        <v>288</v>
      </c>
      <c r="D2239" s="117">
        <f>4*0.6</f>
        <v>2.4</v>
      </c>
      <c r="E2239" s="546">
        <f>VLOOKUP(B2239,INSUMOS!$B$8:$D$1012,3,FALSE)</f>
        <v>2100</v>
      </c>
      <c r="F2239" s="557">
        <f>+D2239*E2239</f>
        <v>5040</v>
      </c>
    </row>
    <row r="2240" spans="1:7">
      <c r="A2240" s="320">
        <v>0</v>
      </c>
      <c r="B2240" s="292" t="s">
        <v>426</v>
      </c>
      <c r="C2240" s="338" t="s">
        <v>76</v>
      </c>
      <c r="D2240" s="322">
        <v>0.05</v>
      </c>
      <c r="E2240" s="547">
        <f>SUM(F2237:F2239)</f>
        <v>29052.471000000001</v>
      </c>
      <c r="F2240" s="547">
        <f>+D2240*E2240</f>
        <v>1452.6235500000003</v>
      </c>
    </row>
    <row r="2241" spans="1:7">
      <c r="A2241" s="320">
        <v>0</v>
      </c>
      <c r="B2241" s="292" t="s">
        <v>271</v>
      </c>
      <c r="C2241" s="338" t="s">
        <v>76</v>
      </c>
      <c r="D2241" s="322">
        <v>0.03</v>
      </c>
      <c r="E2241" s="547">
        <f>SUM(F2237:F2240)</f>
        <v>30505.094550000002</v>
      </c>
      <c r="F2241" s="547">
        <f>+D2241*E2241</f>
        <v>915.15283650000003</v>
      </c>
    </row>
    <row r="2242" spans="1:7">
      <c r="A2242" s="320">
        <v>0</v>
      </c>
      <c r="B2242" s="292" t="s">
        <v>11</v>
      </c>
      <c r="C2242" s="338" t="s">
        <v>570</v>
      </c>
      <c r="D2242" s="322">
        <v>0.03</v>
      </c>
      <c r="E2242" s="547">
        <f>+F2243</f>
        <v>25223.475811143973</v>
      </c>
      <c r="F2242" s="547">
        <f>(D2242*E2242)</f>
        <v>756.70427433431917</v>
      </c>
    </row>
    <row r="2243" spans="1:7">
      <c r="A2243" s="312">
        <v>0</v>
      </c>
      <c r="B2243" s="116" t="s">
        <v>9</v>
      </c>
      <c r="C2243" s="217" t="s">
        <v>1593</v>
      </c>
      <c r="D2243" s="117">
        <v>0.62</v>
      </c>
      <c r="E2243" s="546">
        <f>VLOOKUP(B2243,INSUMOS!$B$8:$D$1012,3,FALSE)</f>
        <v>40683.025501845121</v>
      </c>
      <c r="F2243" s="560">
        <f>+D2243*E2243</f>
        <v>25223.475811143973</v>
      </c>
    </row>
    <row r="2244" spans="1:7" ht="16.5" thickBot="1">
      <c r="A2244" s="312">
        <v>0</v>
      </c>
      <c r="B2244" s="116"/>
      <c r="C2244" s="115"/>
      <c r="D2244" s="117"/>
      <c r="E2244" s="546"/>
      <c r="F2244" s="557"/>
    </row>
    <row r="2245" spans="1:7" ht="36.75" customHeight="1" thickBot="1">
      <c r="A2245" s="311">
        <f>A2236+1</f>
        <v>250</v>
      </c>
      <c r="B2245" s="268" t="s">
        <v>1019</v>
      </c>
      <c r="C2245" s="269" t="s">
        <v>178</v>
      </c>
      <c r="D2245" s="270"/>
      <c r="E2245" s="271"/>
      <c r="F2245" s="573">
        <f>ROUND(SUM(F2246:F2252),0)</f>
        <v>58028</v>
      </c>
      <c r="G2245" s="28" t="s">
        <v>1345</v>
      </c>
    </row>
    <row r="2246" spans="1:7">
      <c r="A2246" s="312">
        <v>0</v>
      </c>
      <c r="B2246" s="116" t="s">
        <v>104</v>
      </c>
      <c r="C2246" s="217" t="s">
        <v>288</v>
      </c>
      <c r="D2246" s="117">
        <v>0.05</v>
      </c>
      <c r="E2246" s="546">
        <f>VLOOKUP(B2246,INSUMOS!$B$8:$D$1012,3,FALSE)</f>
        <v>2415.6999999999998</v>
      </c>
      <c r="F2246" s="557">
        <f>+D2246*E2246</f>
        <v>120.785</v>
      </c>
    </row>
    <row r="2247" spans="1:7" ht="31.5">
      <c r="A2247" s="312">
        <v>0</v>
      </c>
      <c r="B2247" s="181" t="s">
        <v>1444</v>
      </c>
      <c r="C2247" s="217" t="s">
        <v>178</v>
      </c>
      <c r="D2247" s="117">
        <v>0.5</v>
      </c>
      <c r="E2247" s="546">
        <f>VLOOKUP(B2247,INSUMOS!$B$8:$D$1012,3,FALSE)</f>
        <v>39900</v>
      </c>
      <c r="F2247" s="557">
        <f>+D2247*E2247</f>
        <v>19950</v>
      </c>
    </row>
    <row r="2248" spans="1:7">
      <c r="A2248" s="312">
        <v>0</v>
      </c>
      <c r="B2248" s="181" t="s">
        <v>1445</v>
      </c>
      <c r="C2248" s="217" t="s">
        <v>288</v>
      </c>
      <c r="D2248" s="117">
        <v>4</v>
      </c>
      <c r="E2248" s="546">
        <f>VLOOKUP(B2248,INSUMOS!$B$8:$D$1012,3,FALSE)</f>
        <v>2100</v>
      </c>
      <c r="F2248" s="557">
        <f>+D2248*E2248</f>
        <v>8400</v>
      </c>
    </row>
    <row r="2249" spans="1:7">
      <c r="A2249" s="320">
        <v>0</v>
      </c>
      <c r="B2249" s="292" t="s">
        <v>426</v>
      </c>
      <c r="C2249" s="338" t="s">
        <v>76</v>
      </c>
      <c r="D2249" s="322">
        <v>0.05</v>
      </c>
      <c r="E2249" s="547">
        <f>SUM(F2246:F2248)</f>
        <v>28470.785</v>
      </c>
      <c r="F2249" s="547">
        <f>+D2249*E2249</f>
        <v>1423.53925</v>
      </c>
    </row>
    <row r="2250" spans="1:7">
      <c r="A2250" s="320">
        <v>0</v>
      </c>
      <c r="B2250" s="292" t="s">
        <v>271</v>
      </c>
      <c r="C2250" s="338" t="s">
        <v>76</v>
      </c>
      <c r="D2250" s="322">
        <v>0.03</v>
      </c>
      <c r="E2250" s="547">
        <f>SUM(F2246:F2249)</f>
        <v>29894.324250000001</v>
      </c>
      <c r="F2250" s="547">
        <f>+D2250*E2250</f>
        <v>896.82972749999999</v>
      </c>
    </row>
    <row r="2251" spans="1:7">
      <c r="A2251" s="320">
        <v>0</v>
      </c>
      <c r="B2251" s="292" t="s">
        <v>11</v>
      </c>
      <c r="C2251" s="338" t="s">
        <v>570</v>
      </c>
      <c r="D2251" s="322">
        <v>0.03</v>
      </c>
      <c r="E2251" s="547">
        <f>+F2252</f>
        <v>26443.966576199331</v>
      </c>
      <c r="F2251" s="547">
        <f>(D2251*E2251)</f>
        <v>793.31899728597989</v>
      </c>
    </row>
    <row r="2252" spans="1:7">
      <c r="A2252" s="312">
        <v>0</v>
      </c>
      <c r="B2252" s="116" t="s">
        <v>9</v>
      </c>
      <c r="C2252" s="217" t="s">
        <v>1593</v>
      </c>
      <c r="D2252" s="117">
        <v>0.65</v>
      </c>
      <c r="E2252" s="546">
        <f>VLOOKUP(B2252,INSUMOS!$B$8:$D$1012,3,FALSE)</f>
        <v>40683.025501845121</v>
      </c>
      <c r="F2252" s="557">
        <f>+D2252*E2252</f>
        <v>26443.966576199331</v>
      </c>
    </row>
    <row r="2253" spans="1:7" ht="16.5" thickBot="1">
      <c r="A2253" s="312">
        <v>0</v>
      </c>
      <c r="B2253" s="116"/>
      <c r="C2253" s="115"/>
      <c r="D2253" s="117"/>
      <c r="E2253" s="546"/>
      <c r="F2253" s="557"/>
    </row>
    <row r="2254" spans="1:7" ht="30.75" customHeight="1" thickBot="1">
      <c r="A2254" s="311">
        <f>A2245+1</f>
        <v>251</v>
      </c>
      <c r="B2254" s="268" t="s">
        <v>100</v>
      </c>
      <c r="C2254" s="269" t="s">
        <v>178</v>
      </c>
      <c r="D2254" s="270"/>
      <c r="E2254" s="271"/>
      <c r="F2254" s="573">
        <f>ROUND(SUM(F2255:F2261),0)</f>
        <v>79604</v>
      </c>
    </row>
    <row r="2255" spans="1:7">
      <c r="A2255" s="312">
        <v>0</v>
      </c>
      <c r="B2255" s="116" t="s">
        <v>104</v>
      </c>
      <c r="C2255" s="217" t="s">
        <v>288</v>
      </c>
      <c r="D2255" s="117">
        <v>0.05</v>
      </c>
      <c r="E2255" s="546">
        <f>VLOOKUP(B2255,INSUMOS!$B$8:$D$1012,3,FALSE)</f>
        <v>2415.6999999999998</v>
      </c>
      <c r="F2255" s="557">
        <f>+D2255*E2255</f>
        <v>120.785</v>
      </c>
    </row>
    <row r="2256" spans="1:7" ht="31.5">
      <c r="A2256" s="312">
        <v>0</v>
      </c>
      <c r="B2256" s="181" t="s">
        <v>1444</v>
      </c>
      <c r="C2256" s="217" t="s">
        <v>178</v>
      </c>
      <c r="D2256" s="117">
        <v>1</v>
      </c>
      <c r="E2256" s="546">
        <f>VLOOKUP(B2256,INSUMOS!$B$8:$D$1012,3,FALSE)</f>
        <v>39900</v>
      </c>
      <c r="F2256" s="557">
        <f>+D2256*E2256</f>
        <v>39900</v>
      </c>
    </row>
    <row r="2257" spans="1:6">
      <c r="A2257" s="312">
        <v>0</v>
      </c>
      <c r="B2257" s="181" t="s">
        <v>1445</v>
      </c>
      <c r="C2257" s="217" t="s">
        <v>288</v>
      </c>
      <c r="D2257" s="117">
        <v>4</v>
      </c>
      <c r="E2257" s="546">
        <f>VLOOKUP(B2257,INSUMOS!$B$8:$D$1012,3,FALSE)</f>
        <v>2100</v>
      </c>
      <c r="F2257" s="557">
        <f>+D2257*E2257</f>
        <v>8400</v>
      </c>
    </row>
    <row r="2258" spans="1:6">
      <c r="A2258" s="320">
        <v>0</v>
      </c>
      <c r="B2258" s="292" t="s">
        <v>426</v>
      </c>
      <c r="C2258" s="338" t="s">
        <v>76</v>
      </c>
      <c r="D2258" s="322">
        <v>0.05</v>
      </c>
      <c r="E2258" s="547">
        <f>SUM(F2255:F2257)</f>
        <v>48420.785000000003</v>
      </c>
      <c r="F2258" s="547">
        <f>+D2258*E2258</f>
        <v>2421.0392500000003</v>
      </c>
    </row>
    <row r="2259" spans="1:6">
      <c r="A2259" s="320">
        <v>0</v>
      </c>
      <c r="B2259" s="292" t="s">
        <v>271</v>
      </c>
      <c r="C2259" s="338" t="s">
        <v>76</v>
      </c>
      <c r="D2259" s="322">
        <v>0.03</v>
      </c>
      <c r="E2259" s="547">
        <f>SUM(F2255:F2258)</f>
        <v>50841.824250000005</v>
      </c>
      <c r="F2259" s="547">
        <f>+D2259*E2259</f>
        <v>1525.2547275000002</v>
      </c>
    </row>
    <row r="2260" spans="1:6">
      <c r="A2260" s="320">
        <v>0</v>
      </c>
      <c r="B2260" s="292" t="s">
        <v>11</v>
      </c>
      <c r="C2260" s="338" t="s">
        <v>570</v>
      </c>
      <c r="D2260" s="322">
        <v>0.03</v>
      </c>
      <c r="E2260" s="547">
        <f>+F2261</f>
        <v>26443.966576199331</v>
      </c>
      <c r="F2260" s="547">
        <f>(D2260*E2260)</f>
        <v>793.31899728597989</v>
      </c>
    </row>
    <row r="2261" spans="1:6">
      <c r="A2261" s="312">
        <v>0</v>
      </c>
      <c r="B2261" s="116" t="s">
        <v>9</v>
      </c>
      <c r="C2261" s="217" t="s">
        <v>1593</v>
      </c>
      <c r="D2261" s="117">
        <v>0.65</v>
      </c>
      <c r="E2261" s="546">
        <f>VLOOKUP(B2261,INSUMOS!$B$8:$D$1012,3,FALSE)</f>
        <v>40683.025501845121</v>
      </c>
      <c r="F2261" s="557">
        <f>+D2261*E2261</f>
        <v>26443.966576199331</v>
      </c>
    </row>
    <row r="2262" spans="1:6" ht="16.5" thickBot="1">
      <c r="A2262" s="312">
        <v>0</v>
      </c>
      <c r="B2262" s="116"/>
      <c r="C2262" s="115"/>
      <c r="D2262" s="117"/>
      <c r="E2262" s="546"/>
      <c r="F2262" s="557"/>
    </row>
    <row r="2263" spans="1:6" ht="46.5" customHeight="1" thickBot="1">
      <c r="A2263" s="311">
        <f>A2254+1</f>
        <v>252</v>
      </c>
      <c r="B2263" s="268" t="s">
        <v>184</v>
      </c>
      <c r="C2263" s="269" t="s">
        <v>13</v>
      </c>
      <c r="D2263" s="270"/>
      <c r="E2263" s="271"/>
      <c r="F2263" s="573">
        <f>ROUND(SUM(F2264:F2270),0)</f>
        <v>63041</v>
      </c>
    </row>
    <row r="2264" spans="1:6">
      <c r="A2264" s="312">
        <v>0</v>
      </c>
      <c r="B2264" s="116" t="s">
        <v>104</v>
      </c>
      <c r="C2264" s="217" t="s">
        <v>288</v>
      </c>
      <c r="D2264" s="117">
        <f>0.05*0.7</f>
        <v>3.4999999999999996E-2</v>
      </c>
      <c r="E2264" s="546">
        <f>VLOOKUP(B2264,INSUMOS!$B$8:$D$1012,3,FALSE)</f>
        <v>2415.6999999999998</v>
      </c>
      <c r="F2264" s="557">
        <f>+D2264*E2264</f>
        <v>84.549499999999981</v>
      </c>
    </row>
    <row r="2265" spans="1:6" ht="31.5">
      <c r="A2265" s="312">
        <v>0</v>
      </c>
      <c r="B2265" s="181" t="s">
        <v>1444</v>
      </c>
      <c r="C2265" s="217" t="s">
        <v>178</v>
      </c>
      <c r="D2265" s="117">
        <f>1.05*0.7</f>
        <v>0.73499999999999999</v>
      </c>
      <c r="E2265" s="546">
        <f>VLOOKUP(B2265,INSUMOS!$B$8:$D$1012,3,FALSE)</f>
        <v>39900</v>
      </c>
      <c r="F2265" s="557">
        <f>+D2265*E2265</f>
        <v>29326.5</v>
      </c>
    </row>
    <row r="2266" spans="1:6">
      <c r="A2266" s="312">
        <v>0</v>
      </c>
      <c r="B2266" s="181" t="s">
        <v>1445</v>
      </c>
      <c r="C2266" s="217" t="s">
        <v>288</v>
      </c>
      <c r="D2266" s="117">
        <f>4*0.7</f>
        <v>2.8</v>
      </c>
      <c r="E2266" s="546">
        <f>VLOOKUP(B2266,INSUMOS!$B$8:$D$1012,3,FALSE)</f>
        <v>2100</v>
      </c>
      <c r="F2266" s="557">
        <f>+D2266*E2266</f>
        <v>5880</v>
      </c>
    </row>
    <row r="2267" spans="1:6">
      <c r="A2267" s="320">
        <v>0</v>
      </c>
      <c r="B2267" s="292" t="s">
        <v>426</v>
      </c>
      <c r="C2267" s="338" t="s">
        <v>76</v>
      </c>
      <c r="D2267" s="322">
        <v>0.05</v>
      </c>
      <c r="E2267" s="547">
        <f>SUM(F2264:F2266)</f>
        <v>35291.049500000001</v>
      </c>
      <c r="F2267" s="547">
        <f>+D2267*E2267</f>
        <v>1764.5524750000002</v>
      </c>
    </row>
    <row r="2268" spans="1:6">
      <c r="A2268" s="320">
        <v>0</v>
      </c>
      <c r="B2268" s="292" t="s">
        <v>271</v>
      </c>
      <c r="C2268" s="338" t="s">
        <v>76</v>
      </c>
      <c r="D2268" s="322">
        <v>0.03</v>
      </c>
      <c r="E2268" s="547">
        <f>SUM(F2264:F2267)</f>
        <v>37055.601974999998</v>
      </c>
      <c r="F2268" s="547">
        <f>+D2268*E2268</f>
        <v>1111.6680592499999</v>
      </c>
    </row>
    <row r="2269" spans="1:6">
      <c r="A2269" s="320">
        <v>0</v>
      </c>
      <c r="B2269" s="292" t="s">
        <v>11</v>
      </c>
      <c r="C2269" s="338" t="s">
        <v>570</v>
      </c>
      <c r="D2269" s="322">
        <v>0.03</v>
      </c>
      <c r="E2269" s="547">
        <f>+F2270</f>
        <v>24149.443937895263</v>
      </c>
      <c r="F2269" s="547">
        <f>(D2269*E2269)</f>
        <v>724.48331813685786</v>
      </c>
    </row>
    <row r="2270" spans="1:6">
      <c r="A2270" s="318">
        <v>0</v>
      </c>
      <c r="B2270" s="116" t="s">
        <v>9</v>
      </c>
      <c r="C2270" s="217" t="s">
        <v>1593</v>
      </c>
      <c r="D2270" s="117">
        <f>0.4*0.7*2*1.06</f>
        <v>0.59360000000000002</v>
      </c>
      <c r="E2270" s="546">
        <f>VLOOKUP(B2270,INSUMOS!$B$8:$D$1012,3,FALSE)</f>
        <v>40683.025501845121</v>
      </c>
      <c r="F2270" s="557">
        <f>+D2270*E2270</f>
        <v>24149.443937895263</v>
      </c>
    </row>
    <row r="2271" spans="1:6" ht="16.5" thickBot="1">
      <c r="A2271" s="318">
        <v>0</v>
      </c>
      <c r="B2271" s="116"/>
      <c r="C2271" s="115"/>
      <c r="D2271" s="117"/>
      <c r="E2271" s="546"/>
      <c r="F2271" s="557"/>
    </row>
    <row r="2272" spans="1:6" ht="47.25" customHeight="1" thickBot="1">
      <c r="A2272" s="311">
        <f>A2263+1</f>
        <v>253</v>
      </c>
      <c r="B2272" s="268" t="s">
        <v>185</v>
      </c>
      <c r="C2272" s="269" t="s">
        <v>13</v>
      </c>
      <c r="D2272" s="270"/>
      <c r="E2272" s="271"/>
      <c r="F2272" s="573">
        <f>ROUND(SUM(F2273:F2279),0)</f>
        <v>89678</v>
      </c>
    </row>
    <row r="2273" spans="1:7">
      <c r="A2273" s="312">
        <v>0</v>
      </c>
      <c r="B2273" s="116" t="s">
        <v>104</v>
      </c>
      <c r="C2273" s="217" t="s">
        <v>288</v>
      </c>
      <c r="D2273" s="117">
        <v>0.05</v>
      </c>
      <c r="E2273" s="546">
        <f>VLOOKUP(B2273,INSUMOS!$B$8:$D$1012,3,FALSE)</f>
        <v>2415.6999999999998</v>
      </c>
      <c r="F2273" s="557">
        <f>+D2273*E2273</f>
        <v>120.785</v>
      </c>
    </row>
    <row r="2274" spans="1:7" ht="31.5">
      <c r="A2274" s="312">
        <v>0</v>
      </c>
      <c r="B2274" s="181" t="s">
        <v>1444</v>
      </c>
      <c r="C2274" s="217" t="s">
        <v>178</v>
      </c>
      <c r="D2274" s="117">
        <f>1</f>
        <v>1</v>
      </c>
      <c r="E2274" s="546">
        <f>VLOOKUP(B2274,INSUMOS!$B$8:$D$1012,3,FALSE)</f>
        <v>39900</v>
      </c>
      <c r="F2274" s="557">
        <f>+D2274*E2274</f>
        <v>39900</v>
      </c>
    </row>
    <row r="2275" spans="1:7">
      <c r="A2275" s="312">
        <v>0</v>
      </c>
      <c r="B2275" s="181" t="s">
        <v>1445</v>
      </c>
      <c r="C2275" s="217" t="s">
        <v>288</v>
      </c>
      <c r="D2275" s="117">
        <v>4</v>
      </c>
      <c r="E2275" s="546">
        <f>VLOOKUP(B2275,INSUMOS!$B$8:$D$1012,3,FALSE)</f>
        <v>2100</v>
      </c>
      <c r="F2275" s="557">
        <f>+D2275*E2275</f>
        <v>8400</v>
      </c>
    </row>
    <row r="2276" spans="1:7">
      <c r="A2276" s="320">
        <v>0</v>
      </c>
      <c r="B2276" s="292" t="s">
        <v>426</v>
      </c>
      <c r="C2276" s="338" t="s">
        <v>76</v>
      </c>
      <c r="D2276" s="322">
        <v>0.05</v>
      </c>
      <c r="E2276" s="547">
        <f>SUM(F2273:F2275)</f>
        <v>48420.785000000003</v>
      </c>
      <c r="F2276" s="547">
        <f>+D2276*E2276</f>
        <v>2421.0392500000003</v>
      </c>
    </row>
    <row r="2277" spans="1:7">
      <c r="A2277" s="320">
        <v>0</v>
      </c>
      <c r="B2277" s="292" t="s">
        <v>271</v>
      </c>
      <c r="C2277" s="338" t="s">
        <v>76</v>
      </c>
      <c r="D2277" s="322">
        <v>0.03</v>
      </c>
      <c r="E2277" s="547">
        <f>SUM(F2273:F2276)</f>
        <v>50841.824250000005</v>
      </c>
      <c r="F2277" s="547">
        <f>+D2277*E2277</f>
        <v>1525.2547275000002</v>
      </c>
    </row>
    <row r="2278" spans="1:7">
      <c r="A2278" s="320">
        <v>0</v>
      </c>
      <c r="B2278" s="292" t="s">
        <v>11</v>
      </c>
      <c r="C2278" s="338" t="s">
        <v>570</v>
      </c>
      <c r="D2278" s="322">
        <v>0.03</v>
      </c>
      <c r="E2278" s="547">
        <f>+F2279</f>
        <v>36224.165906842893</v>
      </c>
      <c r="F2278" s="547">
        <f>(D2278*E2278)</f>
        <v>1086.7249772052867</v>
      </c>
    </row>
    <row r="2279" spans="1:7">
      <c r="A2279" s="312">
        <v>0</v>
      </c>
      <c r="B2279" s="116" t="s">
        <v>9</v>
      </c>
      <c r="C2279" s="217" t="s">
        <v>1593</v>
      </c>
      <c r="D2279" s="117">
        <f>0.4*0.7*3*1.06</f>
        <v>0.89039999999999986</v>
      </c>
      <c r="E2279" s="546">
        <f>VLOOKUP(B2279,INSUMOS!$B$8:$D$1012,3,FALSE)</f>
        <v>40683.025501845121</v>
      </c>
      <c r="F2279" s="557">
        <f>+D2279*E2279</f>
        <v>36224.165906842893</v>
      </c>
    </row>
    <row r="2280" spans="1:7" ht="16.5" thickBot="1">
      <c r="A2280" s="312">
        <v>0</v>
      </c>
      <c r="B2280" s="116"/>
      <c r="C2280" s="115"/>
      <c r="D2280" s="117"/>
      <c r="E2280" s="546"/>
      <c r="F2280" s="557"/>
    </row>
    <row r="2281" spans="1:7" ht="32.25" customHeight="1" thickBot="1">
      <c r="A2281" s="311">
        <f>A2272+1</f>
        <v>254</v>
      </c>
      <c r="B2281" s="268" t="s">
        <v>196</v>
      </c>
      <c r="C2281" s="269" t="s">
        <v>178</v>
      </c>
      <c r="D2281" s="270"/>
      <c r="E2281" s="271"/>
      <c r="F2281" s="573">
        <f>ROUND(SUM(F2282:F2289),0)</f>
        <v>95835</v>
      </c>
      <c r="G2281" s="28" t="s">
        <v>1345</v>
      </c>
    </row>
    <row r="2282" spans="1:7">
      <c r="A2282" s="312">
        <v>0</v>
      </c>
      <c r="B2282" s="116" t="s">
        <v>42</v>
      </c>
      <c r="C2282" s="217" t="s">
        <v>288</v>
      </c>
      <c r="D2282" s="117">
        <v>0.19</v>
      </c>
      <c r="E2282" s="546">
        <f>VLOOKUP(B2282,INSUMOS!$B$8:$D$1012,3,FALSE)</f>
        <v>51092.649999999994</v>
      </c>
      <c r="F2282" s="557">
        <f t="shared" ref="F2282:F2287" si="99">+D2282*E2282</f>
        <v>9707.6034999999993</v>
      </c>
    </row>
    <row r="2283" spans="1:7">
      <c r="A2283" s="312">
        <v>0</v>
      </c>
      <c r="B2283" s="181" t="s">
        <v>1445</v>
      </c>
      <c r="C2283" s="217" t="s">
        <v>288</v>
      </c>
      <c r="D2283" s="117">
        <v>4</v>
      </c>
      <c r="E2283" s="546">
        <f>VLOOKUP(B2283,INSUMOS!$B$8:$D$1012,3,FALSE)</f>
        <v>2100</v>
      </c>
      <c r="F2283" s="557">
        <f t="shared" si="99"/>
        <v>8400</v>
      </c>
    </row>
    <row r="2284" spans="1:7" ht="31.5">
      <c r="A2284" s="312">
        <v>0</v>
      </c>
      <c r="B2284" s="116" t="s">
        <v>689</v>
      </c>
      <c r="C2284" s="217" t="s">
        <v>178</v>
      </c>
      <c r="D2284" s="117">
        <v>1</v>
      </c>
      <c r="E2284" s="546">
        <f>VLOOKUP(B2284,INSUMOS!$B$8:$D$1012,3,FALSE)</f>
        <v>32000</v>
      </c>
      <c r="F2284" s="557">
        <f t="shared" si="99"/>
        <v>32000</v>
      </c>
    </row>
    <row r="2285" spans="1:7">
      <c r="A2285" s="320">
        <v>0</v>
      </c>
      <c r="B2285" s="292" t="s">
        <v>426</v>
      </c>
      <c r="C2285" s="338" t="s">
        <v>76</v>
      </c>
      <c r="D2285" s="322">
        <v>0.03</v>
      </c>
      <c r="E2285" s="547">
        <f>SUM(F2282:F2284)</f>
        <v>50107.603499999997</v>
      </c>
      <c r="F2285" s="547">
        <f t="shared" si="99"/>
        <v>1503.2281049999999</v>
      </c>
    </row>
    <row r="2286" spans="1:7">
      <c r="A2286" s="320">
        <v>0</v>
      </c>
      <c r="B2286" s="292" t="s">
        <v>271</v>
      </c>
      <c r="C2286" s="338" t="s">
        <v>76</v>
      </c>
      <c r="D2286" s="322">
        <v>0.03</v>
      </c>
      <c r="E2286" s="547">
        <f>SUM(F2282:F2285)</f>
        <v>51610.831604999999</v>
      </c>
      <c r="F2286" s="547">
        <f t="shared" si="99"/>
        <v>1548.32494815</v>
      </c>
    </row>
    <row r="2287" spans="1:7">
      <c r="A2287" s="312">
        <v>0</v>
      </c>
      <c r="B2287" s="181" t="str">
        <f>INSUMOS!B869</f>
        <v>ANDAMIOS CON 1 PLANCHON</v>
      </c>
      <c r="C2287" s="217" t="s">
        <v>310</v>
      </c>
      <c r="D2287" s="117">
        <v>0.6</v>
      </c>
      <c r="E2287" s="546">
        <f>VLOOKUP(B2287,INSUMOS!$B$8:$D$1012,3,FALSE)</f>
        <v>3000</v>
      </c>
      <c r="F2287" s="557">
        <f t="shared" si="99"/>
        <v>1800</v>
      </c>
    </row>
    <row r="2288" spans="1:7">
      <c r="A2288" s="320">
        <v>0</v>
      </c>
      <c r="B2288" s="292" t="s">
        <v>11</v>
      </c>
      <c r="C2288" s="338" t="s">
        <v>570</v>
      </c>
      <c r="D2288" s="322">
        <v>0.03</v>
      </c>
      <c r="E2288" s="547">
        <f>+F134</f>
        <v>6429.6935893322579</v>
      </c>
      <c r="F2288" s="547">
        <f>(D2288*E2288)</f>
        <v>192.89080767996774</v>
      </c>
    </row>
    <row r="2289" spans="1:11">
      <c r="A2289" s="312">
        <v>0</v>
      </c>
      <c r="B2289" s="116" t="s">
        <v>9</v>
      </c>
      <c r="C2289" s="217" t="s">
        <v>1593</v>
      </c>
      <c r="D2289" s="117">
        <f>1</f>
        <v>1</v>
      </c>
      <c r="E2289" s="546">
        <f>VLOOKUP(B2289,INSUMOS!$B$8:$D$1012,3,FALSE)</f>
        <v>40683.025501845121</v>
      </c>
      <c r="F2289" s="557">
        <f>+D2289*E2289</f>
        <v>40683.025501845121</v>
      </c>
    </row>
    <row r="2290" spans="1:11" ht="16.5" thickBot="1">
      <c r="A2290" s="312">
        <v>0</v>
      </c>
      <c r="B2290" s="116"/>
      <c r="C2290" s="115"/>
      <c r="D2290" s="117"/>
      <c r="E2290" s="546"/>
      <c r="F2290" s="557"/>
    </row>
    <row r="2291" spans="1:11" ht="32.25" thickBot="1">
      <c r="A2291" s="311">
        <f>A2281+1</f>
        <v>255</v>
      </c>
      <c r="B2291" s="268" t="s">
        <v>1216</v>
      </c>
      <c r="C2291" s="269" t="s">
        <v>13</v>
      </c>
      <c r="D2291" s="270"/>
      <c r="E2291" s="271"/>
      <c r="F2291" s="573">
        <f>ROUND(SUM(F2292:F2301),0)</f>
        <v>65667</v>
      </c>
    </row>
    <row r="2292" spans="1:11">
      <c r="A2292" s="319">
        <v>0</v>
      </c>
      <c r="B2292" s="181" t="s">
        <v>676</v>
      </c>
      <c r="C2292" s="217" t="s">
        <v>1595</v>
      </c>
      <c r="D2292" s="117">
        <v>7.0000000000000007E-2</v>
      </c>
      <c r="E2292" s="546">
        <f>VLOOKUP(B2292,INSUMOS!$B$8:$D$1012,3,FALSE)</f>
        <v>5696.8869999999997</v>
      </c>
      <c r="F2292" s="557">
        <f t="shared" ref="F2292:F2301" si="100">+D2292*E2292</f>
        <v>398.78209000000004</v>
      </c>
    </row>
    <row r="2293" spans="1:11" ht="31.5">
      <c r="A2293" s="319">
        <v>0</v>
      </c>
      <c r="B2293" s="61" t="s">
        <v>895</v>
      </c>
      <c r="C2293" s="527" t="s">
        <v>180</v>
      </c>
      <c r="D2293" s="117">
        <v>2.4E-2</v>
      </c>
      <c r="E2293" s="546">
        <f>VLOOKUP(B2293,INSUMOS!$B$8:$D$1012,3,FALSE)</f>
        <v>526593</v>
      </c>
      <c r="F2293" s="557">
        <f t="shared" si="100"/>
        <v>12638.232</v>
      </c>
    </row>
    <row r="2294" spans="1:11">
      <c r="A2294" s="319">
        <v>0</v>
      </c>
      <c r="B2294" s="61" t="s">
        <v>1385</v>
      </c>
      <c r="C2294" s="217" t="s">
        <v>16</v>
      </c>
      <c r="D2294" s="117">
        <v>0.56000000000000005</v>
      </c>
      <c r="E2294" s="546">
        <f>VLOOKUP(B2294,INSUMOS!$B$8:$D$1012,3,FALSE)</f>
        <v>40000</v>
      </c>
      <c r="F2294" s="557">
        <f>+D2294*E2294</f>
        <v>22400.000000000004</v>
      </c>
    </row>
    <row r="2295" spans="1:11">
      <c r="A2295" s="319">
        <v>0</v>
      </c>
      <c r="B2295" s="61" t="s">
        <v>693</v>
      </c>
      <c r="C2295" s="217" t="s">
        <v>16</v>
      </c>
      <c r="D2295" s="117">
        <v>0.26</v>
      </c>
      <c r="E2295" s="546">
        <f>VLOOKUP(B2295,INSUMOS!$B$8:$D$1012,3,FALSE)</f>
        <v>9000</v>
      </c>
      <c r="F2295" s="557">
        <f t="shared" si="100"/>
        <v>2340</v>
      </c>
      <c r="I2295" s="28"/>
      <c r="J2295" s="504"/>
      <c r="K2295" s="28"/>
    </row>
    <row r="2296" spans="1:11">
      <c r="A2296" s="350">
        <v>0</v>
      </c>
      <c r="B2296" s="351" t="s">
        <v>426</v>
      </c>
      <c r="C2296" s="529" t="s">
        <v>76</v>
      </c>
      <c r="D2296" s="322">
        <v>0.03</v>
      </c>
      <c r="E2296" s="547">
        <f>SUM(F2292:F2293)</f>
        <v>13037.014090000001</v>
      </c>
      <c r="F2296" s="547">
        <f t="shared" si="100"/>
        <v>391.11042270000002</v>
      </c>
    </row>
    <row r="2297" spans="1:11">
      <c r="A2297" s="350">
        <v>0</v>
      </c>
      <c r="B2297" s="351" t="s">
        <v>271</v>
      </c>
      <c r="C2297" s="529" t="s">
        <v>76</v>
      </c>
      <c r="D2297" s="322">
        <v>0.03</v>
      </c>
      <c r="E2297" s="547">
        <v>281533.196</v>
      </c>
      <c r="F2297" s="547">
        <f t="shared" si="100"/>
        <v>8445.9958800000004</v>
      </c>
    </row>
    <row r="2298" spans="1:11" ht="31.5">
      <c r="A2298" s="319">
        <v>0</v>
      </c>
      <c r="B2298" s="181" t="s">
        <v>1572</v>
      </c>
      <c r="C2298" s="217" t="s">
        <v>310</v>
      </c>
      <c r="D2298" s="117">
        <v>0.04</v>
      </c>
      <c r="E2298" s="546">
        <f>VLOOKUP(B2298,INSUMOS!$B$8:$D$1012,3,FALSE)</f>
        <v>59656.292638743078</v>
      </c>
      <c r="F2298" s="557">
        <f t="shared" si="100"/>
        <v>2386.2517055497233</v>
      </c>
    </row>
    <row r="2299" spans="1:11">
      <c r="A2299" s="319">
        <v>0</v>
      </c>
      <c r="B2299" s="181" t="str">
        <f>INSUMOS!B869</f>
        <v>ANDAMIOS CON 1 PLANCHON</v>
      </c>
      <c r="C2299" s="218" t="s">
        <v>310</v>
      </c>
      <c r="D2299" s="117">
        <v>0.66666666666666663</v>
      </c>
      <c r="E2299" s="546">
        <f>VLOOKUP(B2299,INSUMOS!$B$8:$D$1012,3,FALSE)</f>
        <v>3000</v>
      </c>
      <c r="F2299" s="557">
        <f t="shared" si="100"/>
        <v>2000</v>
      </c>
    </row>
    <row r="2300" spans="1:11">
      <c r="A2300" s="350">
        <v>0</v>
      </c>
      <c r="B2300" s="351" t="s">
        <v>11</v>
      </c>
      <c r="C2300" s="529" t="s">
        <v>570</v>
      </c>
      <c r="D2300" s="322">
        <v>0.03</v>
      </c>
      <c r="E2300" s="547">
        <f>+F2301</f>
        <v>14239.058925645792</v>
      </c>
      <c r="F2300" s="547">
        <f t="shared" si="100"/>
        <v>427.17176776937373</v>
      </c>
    </row>
    <row r="2301" spans="1:11">
      <c r="A2301" s="319">
        <v>0</v>
      </c>
      <c r="B2301" s="61" t="s">
        <v>9</v>
      </c>
      <c r="C2301" s="217" t="s">
        <v>1593</v>
      </c>
      <c r="D2301" s="117">
        <v>0.35</v>
      </c>
      <c r="E2301" s="546">
        <f>VLOOKUP(B2301,INSUMOS!$B$8:$D$1012,3,FALSE)</f>
        <v>40683.025501845121</v>
      </c>
      <c r="F2301" s="557">
        <f t="shared" si="100"/>
        <v>14239.058925645792</v>
      </c>
      <c r="H2301" s="21"/>
    </row>
    <row r="2302" spans="1:11" ht="16.5" thickBot="1">
      <c r="A2302" s="319">
        <v>0</v>
      </c>
      <c r="E2302" s="546"/>
      <c r="F2302" s="546"/>
    </row>
    <row r="2303" spans="1:11" ht="32.25" thickBot="1">
      <c r="A2303" s="311">
        <v>279</v>
      </c>
      <c r="B2303" s="268" t="s">
        <v>1310</v>
      </c>
      <c r="C2303" s="269" t="s">
        <v>178</v>
      </c>
      <c r="D2303" s="270"/>
      <c r="E2303" s="271"/>
      <c r="F2303" s="573">
        <f>ROUND(SUM(F2304:F2310),0)</f>
        <v>96394</v>
      </c>
    </row>
    <row r="2304" spans="1:11" ht="31.5">
      <c r="A2304" s="319">
        <v>0</v>
      </c>
      <c r="B2304" s="181" t="s">
        <v>1309</v>
      </c>
      <c r="C2304" s="226" t="s">
        <v>178</v>
      </c>
      <c r="D2304" s="117">
        <v>1</v>
      </c>
      <c r="E2304" s="546">
        <f>VLOOKUP(B2304,INSUMOS!$B$8:$D$1012,3,FALSE)</f>
        <v>41900</v>
      </c>
      <c r="F2304" s="557">
        <f t="shared" ref="F2304:F2310" si="101">+D2304*E2304</f>
        <v>41900</v>
      </c>
    </row>
    <row r="2305" spans="1:7">
      <c r="A2305" s="319">
        <v>0</v>
      </c>
      <c r="B2305" s="94" t="s">
        <v>67</v>
      </c>
      <c r="C2305" s="227" t="s">
        <v>180</v>
      </c>
      <c r="D2305" s="118">
        <v>3.5000000000000003E-2</v>
      </c>
      <c r="E2305" s="546">
        <f>VLOOKUP(B2305,INSUMOS!$B$8:$D$1012,3,FALSE)</f>
        <v>535140</v>
      </c>
      <c r="F2305" s="557">
        <f t="shared" si="101"/>
        <v>18729.900000000001</v>
      </c>
    </row>
    <row r="2306" spans="1:7">
      <c r="A2306" s="319">
        <v>0</v>
      </c>
      <c r="B2306" s="181" t="s">
        <v>1303</v>
      </c>
      <c r="C2306" s="227" t="s">
        <v>180</v>
      </c>
      <c r="D2306" s="118">
        <v>3.5000000000000003E-2</v>
      </c>
      <c r="E2306" s="546">
        <f>VLOOKUP(B2306,INSUMOS!$B$8:$D$1012,3,FALSE)</f>
        <v>70123.333333333328</v>
      </c>
      <c r="F2306" s="557">
        <f>+D2306*E2306</f>
        <v>2454.3166666666666</v>
      </c>
      <c r="G2306" s="28" t="s">
        <v>1460</v>
      </c>
    </row>
    <row r="2307" spans="1:7">
      <c r="A2307" s="350">
        <v>0</v>
      </c>
      <c r="B2307" s="292" t="s">
        <v>426</v>
      </c>
      <c r="C2307" s="352" t="s">
        <v>76</v>
      </c>
      <c r="D2307" s="323">
        <v>0.05</v>
      </c>
      <c r="E2307" s="547">
        <f>SUM(F2304:F2305)</f>
        <v>60629.9</v>
      </c>
      <c r="F2307" s="547">
        <f t="shared" si="101"/>
        <v>3031.4950000000003</v>
      </c>
    </row>
    <row r="2308" spans="1:7">
      <c r="A2308" s="350">
        <v>0</v>
      </c>
      <c r="B2308" s="292" t="s">
        <v>271</v>
      </c>
      <c r="C2308" s="352" t="s">
        <v>76</v>
      </c>
      <c r="D2308" s="323">
        <v>0.05</v>
      </c>
      <c r="E2308" s="547">
        <f>SUM(F2304:F2307)</f>
        <v>66115.71166666667</v>
      </c>
      <c r="F2308" s="547">
        <f t="shared" si="101"/>
        <v>3305.7855833333338</v>
      </c>
    </row>
    <row r="2309" spans="1:7">
      <c r="A2309" s="350">
        <v>0</v>
      </c>
      <c r="B2309" s="292" t="s">
        <v>11</v>
      </c>
      <c r="C2309" s="352" t="s">
        <v>570</v>
      </c>
      <c r="D2309" s="323">
        <v>0.02</v>
      </c>
      <c r="E2309" s="547">
        <f>+F2310</f>
        <v>26443.966576199331</v>
      </c>
      <c r="F2309" s="547">
        <f t="shared" si="101"/>
        <v>528.87933152398659</v>
      </c>
    </row>
    <row r="2310" spans="1:7">
      <c r="A2310" s="319">
        <v>0</v>
      </c>
      <c r="B2310" s="116" t="s">
        <v>9</v>
      </c>
      <c r="C2310" s="217" t="s">
        <v>1593</v>
      </c>
      <c r="D2310" s="117">
        <v>0.65</v>
      </c>
      <c r="E2310" s="546">
        <f>VLOOKUP(B2310,INSUMOS!$B$8:$D$1012,3,FALSE)</f>
        <v>40683.025501845121</v>
      </c>
      <c r="F2310" s="557">
        <f t="shared" si="101"/>
        <v>26443.966576199331</v>
      </c>
    </row>
    <row r="2311" spans="1:7" ht="16.5" thickBot="1">
      <c r="A2311" s="319">
        <v>0</v>
      </c>
      <c r="E2311" s="546"/>
      <c r="F2311" s="546"/>
    </row>
    <row r="2312" spans="1:7" ht="32.25" thickBot="1">
      <c r="A2312" s="311">
        <v>280</v>
      </c>
      <c r="B2312" s="268" t="s">
        <v>1298</v>
      </c>
      <c r="C2312" s="269" t="s">
        <v>16</v>
      </c>
      <c r="D2312" s="270"/>
      <c r="E2312" s="271"/>
      <c r="F2312" s="573">
        <f>ROUND(SUM(F2313:F2321),0)</f>
        <v>258705</v>
      </c>
      <c r="G2312" s="28" t="s">
        <v>1163</v>
      </c>
    </row>
    <row r="2313" spans="1:7">
      <c r="A2313" s="319">
        <v>0</v>
      </c>
      <c r="B2313" s="93" t="s">
        <v>1461</v>
      </c>
      <c r="C2313" s="217" t="s">
        <v>16</v>
      </c>
      <c r="D2313" s="41">
        <v>0.5</v>
      </c>
      <c r="E2313" s="546">
        <f>VLOOKUP(B2313,INSUMOS!$B$8:$D$1012,3,FALSE)</f>
        <v>126518</v>
      </c>
      <c r="F2313" s="557">
        <f t="shared" ref="F2313:F2321" si="102">+D2313*E2313</f>
        <v>63259</v>
      </c>
    </row>
    <row r="2314" spans="1:7">
      <c r="A2314" s="319">
        <v>0</v>
      </c>
      <c r="B2314" s="181" t="s">
        <v>1316</v>
      </c>
      <c r="C2314" s="217" t="s">
        <v>13</v>
      </c>
      <c r="D2314" s="41">
        <v>1.6</v>
      </c>
      <c r="E2314" s="546">
        <f>VLOOKUP(B2314,INSUMOS!$B$8:$D$1012,3,FALSE)</f>
        <v>56193</v>
      </c>
      <c r="F2314" s="557">
        <f t="shared" si="102"/>
        <v>89908.800000000003</v>
      </c>
    </row>
    <row r="2315" spans="1:7">
      <c r="A2315" s="319">
        <v>0</v>
      </c>
      <c r="B2315" s="93" t="s">
        <v>1251</v>
      </c>
      <c r="C2315" s="217" t="s">
        <v>16</v>
      </c>
      <c r="D2315" s="41">
        <v>1</v>
      </c>
      <c r="E2315" s="557">
        <f>VLOOKUP(B2315,INSUMOS!$B$8:$D$1012,3,FALSE)</f>
        <v>56424</v>
      </c>
      <c r="F2315" s="557">
        <f t="shared" si="102"/>
        <v>56424</v>
      </c>
      <c r="G2315" s="28">
        <f>'[2]1.UNIT. CERRAMIENTO'!J3607</f>
        <v>0</v>
      </c>
    </row>
    <row r="2316" spans="1:7">
      <c r="A2316" s="319">
        <v>0</v>
      </c>
      <c r="B2316" s="181" t="s">
        <v>1249</v>
      </c>
      <c r="C2316" s="217" t="s">
        <v>16</v>
      </c>
      <c r="D2316" s="41">
        <v>0.08</v>
      </c>
      <c r="E2316" s="546">
        <f>VLOOKUP(B2316,INSUMOS!$B$8:$D$1012,3,FALSE)</f>
        <v>47276</v>
      </c>
      <c r="F2316" s="557">
        <f t="shared" si="102"/>
        <v>3782.08</v>
      </c>
    </row>
    <row r="2317" spans="1:7">
      <c r="A2317" s="319">
        <v>0</v>
      </c>
      <c r="B2317" s="181" t="s">
        <v>1250</v>
      </c>
      <c r="C2317" s="217" t="s">
        <v>16</v>
      </c>
      <c r="D2317" s="41">
        <v>0.08</v>
      </c>
      <c r="E2317" s="546">
        <f>VLOOKUP(B2317,INSUMOS!$B$8:$D$1012,3,FALSE)</f>
        <v>50901</v>
      </c>
      <c r="F2317" s="557">
        <f t="shared" si="102"/>
        <v>4072.08</v>
      </c>
    </row>
    <row r="2318" spans="1:7">
      <c r="A2318" s="350">
        <v>0</v>
      </c>
      <c r="B2318" s="292" t="s">
        <v>426</v>
      </c>
      <c r="C2318" s="526" t="s">
        <v>76</v>
      </c>
      <c r="D2318" s="294">
        <v>0.03</v>
      </c>
      <c r="E2318" s="547">
        <v>52090.76</v>
      </c>
      <c r="F2318" s="547">
        <f t="shared" si="102"/>
        <v>1562.7228</v>
      </c>
    </row>
    <row r="2319" spans="1:7">
      <c r="A2319" s="350">
        <v>0</v>
      </c>
      <c r="B2319" s="292" t="s">
        <v>271</v>
      </c>
      <c r="C2319" s="526" t="s">
        <v>76</v>
      </c>
      <c r="D2319" s="294">
        <v>0.03</v>
      </c>
      <c r="E2319" s="547">
        <v>53653.482800000005</v>
      </c>
      <c r="F2319" s="547">
        <f t="shared" si="102"/>
        <v>1609.6044840000002</v>
      </c>
    </row>
    <row r="2320" spans="1:7">
      <c r="A2320" s="350">
        <v>0</v>
      </c>
      <c r="B2320" s="292" t="s">
        <v>11</v>
      </c>
      <c r="C2320" s="526" t="s">
        <v>570</v>
      </c>
      <c r="D2320" s="294">
        <v>0.03</v>
      </c>
      <c r="E2320" s="547">
        <v>12124.485812773974</v>
      </c>
      <c r="F2320" s="547">
        <f t="shared" si="102"/>
        <v>363.73457438321918</v>
      </c>
    </row>
    <row r="2321" spans="1:6">
      <c r="A2321" s="319">
        <v>0</v>
      </c>
      <c r="B2321" s="93" t="s">
        <v>24</v>
      </c>
      <c r="C2321" s="217" t="s">
        <v>1593</v>
      </c>
      <c r="D2321" s="41">
        <v>0.85</v>
      </c>
      <c r="E2321" s="546">
        <f>VLOOKUP(B2321,INSUMOS!$B$8:$D$1012,3,FALSE)</f>
        <v>44380.032244049107</v>
      </c>
      <c r="F2321" s="557">
        <f t="shared" si="102"/>
        <v>37723.027407441739</v>
      </c>
    </row>
    <row r="2322" spans="1:6">
      <c r="B2322" s="213"/>
      <c r="C2322" s="214"/>
      <c r="D2322" s="166"/>
      <c r="E2322" s="166"/>
      <c r="F2322" s="166"/>
    </row>
    <row r="2323" spans="1:6">
      <c r="B2323" s="215"/>
      <c r="C2323" s="216"/>
      <c r="D2323" s="209"/>
      <c r="E2323" s="166"/>
      <c r="F2323" s="212"/>
    </row>
    <row r="2324" spans="1:6">
      <c r="B2324" s="167"/>
      <c r="C2324" s="216"/>
      <c r="D2324" s="209"/>
      <c r="E2324" s="208"/>
      <c r="F2324" s="208"/>
    </row>
    <row r="2325" spans="1:6">
      <c r="B2325" s="167"/>
      <c r="C2325" s="216"/>
      <c r="D2325" s="209"/>
      <c r="E2325" s="208"/>
      <c r="F2325" s="208"/>
    </row>
    <row r="2326" spans="1:6">
      <c r="B2326" s="167"/>
      <c r="C2326" s="216"/>
      <c r="D2326" s="209"/>
      <c r="E2326" s="208"/>
      <c r="F2326" s="208"/>
    </row>
    <row r="2327" spans="1:6">
      <c r="B2327" s="167"/>
      <c r="C2327" s="216"/>
      <c r="D2327" s="209"/>
      <c r="E2327" s="208"/>
      <c r="F2327" s="208"/>
    </row>
  </sheetData>
  <autoFilter ref="A12:F2321"/>
  <mergeCells count="12">
    <mergeCell ref="A11:F11"/>
    <mergeCell ref="G238:H238"/>
    <mergeCell ref="G1370:I1370"/>
    <mergeCell ref="I1013:K1013"/>
    <mergeCell ref="H22:I22"/>
    <mergeCell ref="G154:H154"/>
    <mergeCell ref="G1029:H1029"/>
    <mergeCell ref="E9:F10"/>
    <mergeCell ref="C10:D10"/>
    <mergeCell ref="C9:D9"/>
    <mergeCell ref="A10:B10"/>
    <mergeCell ref="A9:B9"/>
  </mergeCells>
  <phoneticPr fontId="2" type="noConversion"/>
  <pageMargins left="0.78740157480314965" right="0.39370078740157483" top="1.1811023622047245" bottom="0.78740157480314965" header="0" footer="0"/>
  <pageSetup scale="85" orientation="portrait" errors="NA" r:id="rId1"/>
  <headerFooter alignWithMargins="0"/>
  <rowBreaks count="1" manualBreakCount="1">
    <brk id="1716" max="16383" man="1"/>
  </rowBreaks>
  <ignoredErrors>
    <ignoredError sqref="E1744" formula="1"/>
  </ignoredErrors>
  <drawing r:id="rId2"/>
  <legacy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"/>
  <dimension ref="A1:K446"/>
  <sheetViews>
    <sheetView showGridLines="0" topLeftCell="A88" zoomScale="90" zoomScaleNormal="90" zoomScaleSheetLayoutView="100" workbookViewId="0">
      <selection activeCell="I97" sqref="I97"/>
    </sheetView>
  </sheetViews>
  <sheetFormatPr baseColWidth="10" defaultRowHeight="12.75"/>
  <cols>
    <col min="1" max="1" width="59.85546875" customWidth="1"/>
    <col min="2" max="2" width="8.140625" style="51" customWidth="1"/>
    <col min="3" max="3" width="12.140625" style="106" customWidth="1"/>
    <col min="4" max="4" width="13.42578125" style="106" customWidth="1"/>
    <col min="5" max="5" width="21.5703125" style="106" customWidth="1"/>
    <col min="6" max="6" width="14.140625" customWidth="1"/>
    <col min="7" max="7" width="12.140625" customWidth="1"/>
    <col min="8" max="8" width="12.7109375" customWidth="1"/>
    <col min="9" max="9" width="12.42578125" customWidth="1"/>
    <col min="10" max="10" width="11.5703125" bestFit="1" customWidth="1"/>
    <col min="11" max="11" width="12.140625" bestFit="1" customWidth="1"/>
    <col min="12" max="12" width="11.5703125" bestFit="1" customWidth="1"/>
    <col min="13" max="13" width="13.140625" bestFit="1" customWidth="1"/>
  </cols>
  <sheetData>
    <row r="1" spans="1:10" ht="27.75" customHeight="1">
      <c r="A1" s="752"/>
      <c r="B1" s="753"/>
      <c r="C1" s="758"/>
      <c r="D1" s="758"/>
      <c r="E1" s="759"/>
      <c r="F1" s="49"/>
    </row>
    <row r="2" spans="1:10" ht="25.5" customHeight="1">
      <c r="A2" s="756"/>
      <c r="B2" s="757"/>
      <c r="C2" s="760"/>
      <c r="D2" s="760"/>
      <c r="E2" s="761"/>
      <c r="F2" s="49"/>
    </row>
    <row r="3" spans="1:10" ht="15.75" customHeight="1">
      <c r="A3" s="754"/>
      <c r="B3" s="755"/>
      <c r="C3" s="760"/>
      <c r="D3" s="760"/>
      <c r="E3" s="761"/>
    </row>
    <row r="4" spans="1:10" ht="30" customHeight="1">
      <c r="A4" s="754"/>
      <c r="B4" s="755"/>
      <c r="C4" s="760"/>
      <c r="D4" s="760"/>
      <c r="E4" s="761"/>
    </row>
    <row r="5" spans="1:10" ht="15.75">
      <c r="A5" s="754" t="s">
        <v>1565</v>
      </c>
      <c r="B5" s="755"/>
      <c r="C5" s="760"/>
      <c r="D5" s="760"/>
      <c r="E5" s="761"/>
    </row>
    <row r="6" spans="1:10" ht="16.5" thickBot="1">
      <c r="A6" s="765"/>
      <c r="B6" s="766"/>
      <c r="C6" s="261"/>
      <c r="D6" s="261"/>
      <c r="E6" s="262"/>
    </row>
    <row r="7" spans="1:10" ht="16.5" thickBot="1">
      <c r="A7" s="615"/>
      <c r="B7" s="616"/>
      <c r="C7" s="616"/>
      <c r="D7" s="616"/>
      <c r="E7" s="617"/>
    </row>
    <row r="8" spans="1:10" ht="16.5" thickBot="1">
      <c r="A8" s="263" t="s">
        <v>1354</v>
      </c>
      <c r="B8" s="264" t="s">
        <v>593</v>
      </c>
      <c r="C8" s="264"/>
      <c r="D8" s="264" t="s">
        <v>1355</v>
      </c>
      <c r="E8" s="265"/>
    </row>
    <row r="9" spans="1:10" ht="16.5" thickBot="1">
      <c r="A9" s="767" t="s">
        <v>911</v>
      </c>
      <c r="B9" s="768"/>
      <c r="C9" s="768"/>
      <c r="D9" s="768"/>
      <c r="E9" s="769"/>
    </row>
    <row r="10" spans="1:10" ht="31.5">
      <c r="A10" s="240" t="s">
        <v>1351</v>
      </c>
      <c r="B10" s="608" t="s">
        <v>180</v>
      </c>
      <c r="D10" s="634"/>
      <c r="E10" s="198"/>
      <c r="F10" s="210"/>
      <c r="G10" s="211"/>
      <c r="H10" s="211"/>
      <c r="I10" s="211"/>
      <c r="J10" s="211"/>
    </row>
    <row r="11" spans="1:10" ht="15.75">
      <c r="A11" s="12" t="s">
        <v>19</v>
      </c>
      <c r="B11" s="287" t="s">
        <v>288</v>
      </c>
      <c r="D11" s="722">
        <f>F11/50</f>
        <v>761.2192</v>
      </c>
      <c r="E11" s="482" t="s">
        <v>1568</v>
      </c>
      <c r="F11" s="503">
        <v>38060.959999999999</v>
      </c>
      <c r="G11" s="198"/>
      <c r="H11" s="198"/>
    </row>
    <row r="12" spans="1:10" ht="15.75">
      <c r="A12" s="12" t="s">
        <v>17</v>
      </c>
      <c r="B12" s="608" t="s">
        <v>180</v>
      </c>
      <c r="D12" s="635">
        <f>+INSUMOS!D879</f>
        <v>73185</v>
      </c>
      <c r="E12" s="519">
        <v>2025</v>
      </c>
      <c r="F12" s="259"/>
    </row>
    <row r="13" spans="1:10" ht="15.75">
      <c r="A13" s="195" t="s">
        <v>1303</v>
      </c>
      <c r="B13" s="608" t="s">
        <v>180</v>
      </c>
      <c r="C13" s="198"/>
      <c r="D13" s="635">
        <f>+INSUMOS!D875</f>
        <v>70123.333333333328</v>
      </c>
      <c r="E13" s="519">
        <v>2025</v>
      </c>
      <c r="F13" s="259"/>
      <c r="G13" s="259"/>
      <c r="H13" s="51"/>
    </row>
    <row r="14" spans="1:10" ht="15.75">
      <c r="A14" s="195" t="s">
        <v>1173</v>
      </c>
      <c r="B14" s="608" t="s">
        <v>180</v>
      </c>
      <c r="C14" s="198"/>
      <c r="D14" s="635">
        <f>+INSUMOS!D872</f>
        <v>94996.666666666672</v>
      </c>
      <c r="E14" s="519">
        <v>2025</v>
      </c>
      <c r="F14" s="259"/>
      <c r="H14" s="51"/>
    </row>
    <row r="15" spans="1:10" ht="15.75">
      <c r="A15" s="195" t="s">
        <v>173</v>
      </c>
      <c r="B15" s="608" t="s">
        <v>1393</v>
      </c>
      <c r="C15" s="198"/>
      <c r="D15" s="723">
        <v>109</v>
      </c>
      <c r="E15" s="106" t="s">
        <v>1569</v>
      </c>
      <c r="F15" s="10"/>
    </row>
    <row r="16" spans="1:10" ht="15.75">
      <c r="A16" s="195" t="s">
        <v>1173</v>
      </c>
      <c r="B16" s="608" t="s">
        <v>180</v>
      </c>
      <c r="C16" s="198"/>
      <c r="D16" s="635">
        <f>D14</f>
        <v>94996.666666666672</v>
      </c>
      <c r="E16" s="519">
        <v>2025</v>
      </c>
      <c r="F16" s="259"/>
      <c r="H16" s="51"/>
    </row>
    <row r="17" spans="1:8" ht="15.75">
      <c r="A17" s="12" t="s">
        <v>300</v>
      </c>
      <c r="B17" s="608" t="s">
        <v>180</v>
      </c>
      <c r="D17" s="636">
        <v>30000</v>
      </c>
      <c r="F17" s="10"/>
    </row>
    <row r="18" spans="1:8" ht="15.75">
      <c r="A18" s="12" t="s">
        <v>267</v>
      </c>
      <c r="B18" s="608" t="s">
        <v>180</v>
      </c>
      <c r="D18" s="635">
        <v>33000</v>
      </c>
      <c r="E18" s="519">
        <v>2025</v>
      </c>
      <c r="F18" s="10"/>
    </row>
    <row r="19" spans="1:8" ht="15.75">
      <c r="A19" s="12" t="s">
        <v>299</v>
      </c>
      <c r="B19" s="608" t="s">
        <v>180</v>
      </c>
      <c r="D19" s="635">
        <f>+INSUMOS!D873</f>
        <v>47005</v>
      </c>
      <c r="E19" s="519">
        <v>2025</v>
      </c>
      <c r="F19" s="10"/>
    </row>
    <row r="20" spans="1:8" ht="17.25" customHeight="1">
      <c r="A20" s="12" t="s">
        <v>1388</v>
      </c>
      <c r="B20" s="608" t="s">
        <v>180</v>
      </c>
      <c r="D20" s="635">
        <f>+INSUMOS!D870</f>
        <v>50993.333333333336</v>
      </c>
      <c r="E20" s="519">
        <v>2025</v>
      </c>
      <c r="F20" s="259"/>
      <c r="G20" s="259"/>
      <c r="H20" s="51"/>
    </row>
    <row r="21" spans="1:8" ht="15.75">
      <c r="A21" s="12" t="s">
        <v>627</v>
      </c>
      <c r="B21" s="608" t="s">
        <v>180</v>
      </c>
      <c r="D21" s="635">
        <f>+INSUMOS!D871</f>
        <v>74486.666666666672</v>
      </c>
      <c r="E21" s="519">
        <v>2025</v>
      </c>
      <c r="F21" s="259"/>
      <c r="G21" s="259"/>
      <c r="H21" s="51"/>
    </row>
    <row r="22" spans="1:8" ht="15.75">
      <c r="A22" s="12" t="s">
        <v>97</v>
      </c>
      <c r="B22" s="287" t="s">
        <v>16</v>
      </c>
      <c r="D22" s="634">
        <v>700</v>
      </c>
      <c r="F22" s="10"/>
    </row>
    <row r="23" spans="1:8" ht="39">
      <c r="A23" s="12" t="s">
        <v>731</v>
      </c>
      <c r="B23" s="287" t="s">
        <v>16</v>
      </c>
      <c r="D23" s="724">
        <v>500</v>
      </c>
      <c r="E23" s="495" t="s">
        <v>683</v>
      </c>
      <c r="F23" s="10"/>
    </row>
    <row r="24" spans="1:8" ht="15.75">
      <c r="A24" s="12" t="s">
        <v>1114</v>
      </c>
      <c r="B24" s="287" t="s">
        <v>16</v>
      </c>
      <c r="D24" s="634">
        <v>1012</v>
      </c>
      <c r="E24" s="106">
        <v>2022</v>
      </c>
      <c r="F24" s="10"/>
    </row>
    <row r="25" spans="1:8" ht="15.75">
      <c r="A25" s="53" t="s">
        <v>686</v>
      </c>
      <c r="B25" s="287" t="s">
        <v>16</v>
      </c>
      <c r="D25" s="636">
        <v>850</v>
      </c>
      <c r="F25" s="10"/>
    </row>
    <row r="26" spans="1:8" ht="15.75">
      <c r="A26" s="53" t="s">
        <v>687</v>
      </c>
      <c r="B26" s="287" t="s">
        <v>16</v>
      </c>
      <c r="D26" s="636">
        <v>760</v>
      </c>
      <c r="F26" s="10"/>
    </row>
    <row r="27" spans="1:8" ht="15.75">
      <c r="A27" s="53" t="s">
        <v>688</v>
      </c>
      <c r="B27" s="287" t="s">
        <v>16</v>
      </c>
      <c r="D27" s="634">
        <v>1500</v>
      </c>
      <c r="E27" s="233"/>
      <c r="F27" s="10"/>
    </row>
    <row r="28" spans="1:8" ht="15.75">
      <c r="A28" s="53" t="s">
        <v>884</v>
      </c>
      <c r="B28" s="287" t="s">
        <v>16</v>
      </c>
      <c r="D28" s="636">
        <v>780</v>
      </c>
      <c r="F28" s="10"/>
    </row>
    <row r="29" spans="1:8" ht="15.75">
      <c r="A29" s="53" t="s">
        <v>301</v>
      </c>
      <c r="B29" s="287" t="s">
        <v>302</v>
      </c>
      <c r="D29" s="724">
        <v>1200</v>
      </c>
      <c r="F29" s="10"/>
    </row>
    <row r="30" spans="1:8" ht="15.75">
      <c r="A30" s="53" t="s">
        <v>699</v>
      </c>
      <c r="B30" s="287" t="s">
        <v>302</v>
      </c>
      <c r="D30" s="724"/>
      <c r="F30" s="10"/>
    </row>
    <row r="31" spans="1:8" ht="15.75">
      <c r="A31" s="53" t="s">
        <v>692</v>
      </c>
      <c r="B31" s="287" t="s">
        <v>302</v>
      </c>
      <c r="D31" s="724">
        <v>4000</v>
      </c>
      <c r="F31" s="10"/>
    </row>
    <row r="32" spans="1:8" ht="15.75">
      <c r="A32" s="53" t="s">
        <v>914</v>
      </c>
      <c r="B32" s="287" t="s">
        <v>302</v>
      </c>
      <c r="D32" s="724">
        <v>3000</v>
      </c>
      <c r="F32" s="10"/>
    </row>
    <row r="33" spans="1:6" ht="15.75">
      <c r="A33" s="53" t="s">
        <v>462</v>
      </c>
      <c r="B33" s="608" t="s">
        <v>180</v>
      </c>
      <c r="D33" s="724"/>
      <c r="F33" s="10"/>
    </row>
    <row r="34" spans="1:6" ht="16.5" thickBot="1">
      <c r="A34" s="195" t="s">
        <v>1471</v>
      </c>
      <c r="B34" s="384" t="s">
        <v>1472</v>
      </c>
      <c r="D34" s="637">
        <v>1250</v>
      </c>
      <c r="E34" s="106" t="s">
        <v>1569</v>
      </c>
      <c r="F34" s="10"/>
    </row>
    <row r="35" spans="1:6" ht="16.5" thickBot="1">
      <c r="A35" s="621" t="s">
        <v>307</v>
      </c>
      <c r="B35" s="622"/>
      <c r="C35" s="622"/>
      <c r="D35" s="622"/>
      <c r="E35" s="623"/>
      <c r="F35" s="10"/>
    </row>
    <row r="36" spans="1:6" ht="15.75">
      <c r="A36" s="470" t="s">
        <v>1518</v>
      </c>
      <c r="B36" s="483" t="s">
        <v>310</v>
      </c>
      <c r="C36" s="463"/>
      <c r="D36" s="638">
        <v>3000</v>
      </c>
      <c r="E36" s="229">
        <v>2024</v>
      </c>
      <c r="F36" s="10"/>
    </row>
    <row r="37" spans="1:6" ht="15.75">
      <c r="A37" s="470" t="s">
        <v>1517</v>
      </c>
      <c r="B37" s="483" t="s">
        <v>310</v>
      </c>
      <c r="C37" s="463"/>
      <c r="D37" s="639">
        <v>262</v>
      </c>
      <c r="E37" s="229">
        <v>2024</v>
      </c>
      <c r="F37" s="10"/>
    </row>
    <row r="38" spans="1:6" ht="15.75">
      <c r="A38" s="470" t="s">
        <v>309</v>
      </c>
      <c r="B38" s="483" t="s">
        <v>310</v>
      </c>
      <c r="C38" s="463"/>
      <c r="D38" s="639">
        <v>655</v>
      </c>
      <c r="E38" s="229">
        <v>2024</v>
      </c>
      <c r="F38" s="10"/>
    </row>
    <row r="39" spans="1:6" ht="15.75">
      <c r="A39" s="470" t="s">
        <v>1519</v>
      </c>
      <c r="B39" s="483" t="s">
        <v>310</v>
      </c>
      <c r="C39" s="463"/>
      <c r="D39" s="639">
        <v>1190</v>
      </c>
      <c r="E39" s="229">
        <v>2024</v>
      </c>
      <c r="F39" s="10"/>
    </row>
    <row r="40" spans="1:6" ht="15.75">
      <c r="A40" s="470" t="s">
        <v>1211</v>
      </c>
      <c r="B40" s="483" t="s">
        <v>310</v>
      </c>
      <c r="C40" s="192"/>
      <c r="D40" s="630">
        <v>321.3</v>
      </c>
      <c r="E40" s="229">
        <v>2024</v>
      </c>
      <c r="F40" s="10"/>
    </row>
    <row r="41" spans="1:6" ht="15.75">
      <c r="A41" s="460" t="s">
        <v>312</v>
      </c>
      <c r="B41" s="483" t="s">
        <v>310</v>
      </c>
      <c r="C41" s="192"/>
      <c r="D41" s="630">
        <v>298</v>
      </c>
      <c r="E41" s="229">
        <v>2024</v>
      </c>
      <c r="F41" s="10"/>
    </row>
    <row r="42" spans="1:6" ht="15.75">
      <c r="A42" s="461" t="s">
        <v>1507</v>
      </c>
      <c r="B42" s="483" t="s">
        <v>310</v>
      </c>
      <c r="C42" s="109"/>
      <c r="D42" s="630">
        <v>1071</v>
      </c>
      <c r="E42" s="466">
        <v>2024</v>
      </c>
      <c r="F42" s="10"/>
    </row>
    <row r="43" spans="1:6" ht="15.75">
      <c r="A43" s="461" t="s">
        <v>1505</v>
      </c>
      <c r="B43" s="287" t="s">
        <v>13</v>
      </c>
      <c r="C43" s="109"/>
      <c r="D43" s="630">
        <v>10710</v>
      </c>
      <c r="E43" s="229">
        <v>2024</v>
      </c>
      <c r="F43" s="10"/>
    </row>
    <row r="44" spans="1:6" ht="29.25" customHeight="1">
      <c r="A44" s="462" t="s">
        <v>607</v>
      </c>
      <c r="B44" s="483" t="s">
        <v>310</v>
      </c>
      <c r="C44" s="192"/>
      <c r="D44" s="630">
        <v>178500</v>
      </c>
      <c r="E44" s="466">
        <v>2024</v>
      </c>
      <c r="F44" s="10"/>
    </row>
    <row r="45" spans="1:6" ht="30">
      <c r="A45" s="462" t="s">
        <v>313</v>
      </c>
      <c r="B45" s="483" t="s">
        <v>310</v>
      </c>
      <c r="C45" s="192"/>
      <c r="D45" s="630">
        <v>178500</v>
      </c>
      <c r="E45" s="466">
        <v>2024</v>
      </c>
      <c r="F45" s="10"/>
    </row>
    <row r="46" spans="1:6" ht="30">
      <c r="A46" s="464" t="s">
        <v>1501</v>
      </c>
      <c r="B46" s="483" t="s">
        <v>310</v>
      </c>
      <c r="C46" s="109"/>
      <c r="D46" s="631">
        <f>9500*5</f>
        <v>47500</v>
      </c>
      <c r="F46" s="10"/>
    </row>
    <row r="47" spans="1:6" ht="30">
      <c r="A47" s="464" t="s">
        <v>1502</v>
      </c>
      <c r="B47" s="483" t="s">
        <v>310</v>
      </c>
      <c r="C47" s="260"/>
      <c r="D47" s="631">
        <f>2750*5</f>
        <v>13750</v>
      </c>
      <c r="F47" s="10"/>
    </row>
    <row r="48" spans="1:6" ht="30">
      <c r="A48" s="464" t="s">
        <v>1503</v>
      </c>
      <c r="B48" s="483" t="s">
        <v>310</v>
      </c>
      <c r="C48" s="260"/>
      <c r="D48" s="631">
        <f>4125*5</f>
        <v>20625</v>
      </c>
      <c r="F48" s="10"/>
    </row>
    <row r="49" spans="1:7" ht="30">
      <c r="A49" s="462" t="s">
        <v>1504</v>
      </c>
      <c r="B49" s="483" t="s">
        <v>310</v>
      </c>
      <c r="C49" s="260"/>
      <c r="D49" s="631">
        <v>20416</v>
      </c>
      <c r="F49" s="10"/>
    </row>
    <row r="50" spans="1:7" ht="15.75">
      <c r="A50" s="464" t="s">
        <v>35</v>
      </c>
      <c r="B50" s="287" t="s">
        <v>180</v>
      </c>
      <c r="C50" s="260"/>
      <c r="D50" s="631">
        <v>68842</v>
      </c>
      <c r="F50" s="10"/>
    </row>
    <row r="51" spans="1:7" ht="15.75">
      <c r="A51" s="464" t="s">
        <v>737</v>
      </c>
      <c r="B51" s="483" t="s">
        <v>310</v>
      </c>
      <c r="C51" s="260"/>
      <c r="D51" s="631">
        <f>1160*1.1</f>
        <v>1276</v>
      </c>
      <c r="F51" s="10"/>
    </row>
    <row r="52" spans="1:7" ht="16.5" thickBot="1">
      <c r="A52" s="462" t="s">
        <v>1212</v>
      </c>
      <c r="B52" s="287" t="s">
        <v>284</v>
      </c>
      <c r="C52" s="465"/>
      <c r="D52" s="630">
        <v>34800</v>
      </c>
      <c r="F52" s="10"/>
    </row>
    <row r="53" spans="1:7" ht="16.5" thickBot="1">
      <c r="A53" s="621" t="s">
        <v>314</v>
      </c>
      <c r="B53" s="622"/>
      <c r="C53" s="622"/>
      <c r="D53" s="622"/>
      <c r="E53" s="623"/>
      <c r="F53" s="10"/>
    </row>
    <row r="54" spans="1:7" ht="15.75">
      <c r="A54" s="464" t="s">
        <v>315</v>
      </c>
      <c r="B54" s="287" t="s">
        <v>1593</v>
      </c>
      <c r="C54" s="260"/>
      <c r="D54" s="631">
        <f>MO!D87</f>
        <v>40683.025501845121</v>
      </c>
      <c r="E54" s="260"/>
      <c r="F54" s="10"/>
    </row>
    <row r="55" spans="1:7" ht="15.75">
      <c r="A55" s="464" t="s">
        <v>316</v>
      </c>
      <c r="B55" s="287" t="s">
        <v>1593</v>
      </c>
      <c r="C55" s="260"/>
      <c r="D55" s="631">
        <f>MO!D101</f>
        <v>44380.032244049107</v>
      </c>
      <c r="E55" s="260"/>
      <c r="F55" s="10"/>
    </row>
    <row r="56" spans="1:7" ht="15.75">
      <c r="A56" s="464" t="s">
        <v>317</v>
      </c>
      <c r="B56" s="287" t="s">
        <v>1593</v>
      </c>
      <c r="C56" s="260"/>
      <c r="D56" s="631">
        <f>MO!D113</f>
        <v>46850.020518052159</v>
      </c>
      <c r="E56" s="260"/>
      <c r="F56" s="10"/>
    </row>
    <row r="57" spans="1:7" ht="30">
      <c r="A57" s="464" t="s">
        <v>318</v>
      </c>
      <c r="B57" s="287" t="s">
        <v>1593</v>
      </c>
      <c r="C57" s="260"/>
      <c r="D57" s="631">
        <f>MO!D125</f>
        <v>48819.630602214136</v>
      </c>
      <c r="E57" s="260"/>
      <c r="F57" s="10"/>
    </row>
    <row r="58" spans="1:7" ht="15.75">
      <c r="A58" s="464" t="s">
        <v>673</v>
      </c>
      <c r="B58" s="287" t="s">
        <v>1593</v>
      </c>
      <c r="C58" s="260"/>
      <c r="D58" s="631">
        <v>32825.692096261642</v>
      </c>
      <c r="E58" s="260"/>
      <c r="F58" s="10"/>
    </row>
    <row r="59" spans="1:7" ht="15.75">
      <c r="A59" s="464" t="s">
        <v>319</v>
      </c>
      <c r="B59" s="483" t="s">
        <v>310</v>
      </c>
      <c r="C59" s="260"/>
      <c r="D59" s="639">
        <f>MO!D79</f>
        <v>119325.10135700296</v>
      </c>
      <c r="E59" s="260"/>
      <c r="F59" s="13"/>
    </row>
    <row r="60" spans="1:7" ht="15.75">
      <c r="A60" s="464" t="s">
        <v>320</v>
      </c>
      <c r="B60" s="287" t="s">
        <v>284</v>
      </c>
      <c r="C60" s="260"/>
      <c r="D60" s="639">
        <f>MO!D80</f>
        <v>14915.63766962537</v>
      </c>
      <c r="E60" s="260"/>
      <c r="F60" s="13"/>
    </row>
    <row r="61" spans="1:7" ht="16.5" thickBot="1">
      <c r="A61" s="464"/>
      <c r="B61" s="112"/>
      <c r="C61" s="260"/>
      <c r="D61" s="109"/>
      <c r="E61" s="260"/>
      <c r="F61" s="13"/>
    </row>
    <row r="62" spans="1:7" ht="16.5" thickBot="1">
      <c r="A62" s="618" t="s">
        <v>910</v>
      </c>
      <c r="B62" s="619"/>
      <c r="C62" s="619"/>
      <c r="D62" s="619"/>
      <c r="E62" s="620"/>
      <c r="F62" s="13"/>
    </row>
    <row r="63" spans="1:7" ht="16.5" thickBot="1">
      <c r="A63" s="624" t="s">
        <v>1352</v>
      </c>
      <c r="B63" s="625"/>
      <c r="C63" s="625"/>
      <c r="D63" s="626"/>
      <c r="E63" s="467" t="s">
        <v>1361</v>
      </c>
      <c r="F63" s="283"/>
      <c r="G63" s="284"/>
    </row>
    <row r="64" spans="1:7" ht="16.5" thickBot="1">
      <c r="A64" s="279" t="s">
        <v>43</v>
      </c>
      <c r="B64" s="611" t="s">
        <v>180</v>
      </c>
      <c r="C64" s="468"/>
      <c r="D64" s="640"/>
      <c r="E64" s="641">
        <f>ROUND(SUM(E65:E71),0)</f>
        <v>562876</v>
      </c>
      <c r="F64" s="283"/>
      <c r="G64" s="285"/>
    </row>
    <row r="65" spans="1:7" ht="15.75">
      <c r="A65" s="461" t="s">
        <v>19</v>
      </c>
      <c r="B65" s="287" t="s">
        <v>288</v>
      </c>
      <c r="C65" s="109">
        <v>454</v>
      </c>
      <c r="D65" s="633">
        <f>+D11</f>
        <v>761.2192</v>
      </c>
      <c r="E65" s="633">
        <f>+C65*D65</f>
        <v>345593.51679999998</v>
      </c>
      <c r="F65" s="283"/>
      <c r="G65" s="286"/>
    </row>
    <row r="66" spans="1:7" ht="15.75">
      <c r="A66" s="461" t="s">
        <v>173</v>
      </c>
      <c r="B66" s="608" t="s">
        <v>1393</v>
      </c>
      <c r="C66" s="109">
        <v>220</v>
      </c>
      <c r="D66" s="633">
        <f>+D15</f>
        <v>109</v>
      </c>
      <c r="E66" s="633">
        <f>+C66*D66</f>
        <v>23980</v>
      </c>
      <c r="F66" s="283"/>
      <c r="G66" s="285"/>
    </row>
    <row r="67" spans="1:7" ht="15.75">
      <c r="A67" s="461" t="s">
        <v>22</v>
      </c>
      <c r="B67" s="608" t="s">
        <v>180</v>
      </c>
      <c r="C67" s="109">
        <v>1.3</v>
      </c>
      <c r="D67" s="633">
        <f>+D13</f>
        <v>70123.333333333328</v>
      </c>
      <c r="E67" s="633">
        <f>+C67*D67</f>
        <v>91160.333333333328</v>
      </c>
      <c r="F67" s="13"/>
      <c r="G67" s="3"/>
    </row>
    <row r="68" spans="1:7" ht="15.75">
      <c r="A68" s="461" t="s">
        <v>1359</v>
      </c>
      <c r="B68" s="112" t="s">
        <v>76</v>
      </c>
      <c r="C68" s="109">
        <v>5</v>
      </c>
      <c r="D68" s="633">
        <f>SUM(E65:E67)</f>
        <v>460733.8501333333</v>
      </c>
      <c r="E68" s="633">
        <f>C68*D68/100</f>
        <v>23036.692506666663</v>
      </c>
      <c r="F68" s="13"/>
      <c r="G68" s="3"/>
    </row>
    <row r="69" spans="1:7" ht="15.75">
      <c r="A69" s="460" t="s">
        <v>1360</v>
      </c>
      <c r="B69" s="608" t="s">
        <v>180</v>
      </c>
      <c r="C69" s="192">
        <v>1.3</v>
      </c>
      <c r="D69" s="632">
        <f>D34</f>
        <v>1250</v>
      </c>
      <c r="E69" s="632">
        <f>C69*D69*10</f>
        <v>16250</v>
      </c>
      <c r="F69" s="13"/>
      <c r="G69" s="3"/>
    </row>
    <row r="70" spans="1:7" ht="15.75">
      <c r="A70" s="461" t="s">
        <v>11</v>
      </c>
      <c r="B70" s="483" t="s">
        <v>310</v>
      </c>
      <c r="C70" s="109">
        <v>0.03</v>
      </c>
      <c r="D70" s="633">
        <f>+E71</f>
        <v>61024.538252767685</v>
      </c>
      <c r="E70" s="633">
        <f>(C70*D70)</f>
        <v>1830.7361475830305</v>
      </c>
      <c r="F70" s="13"/>
      <c r="G70" s="3"/>
    </row>
    <row r="71" spans="1:7" ht="15.75">
      <c r="A71" s="461" t="s">
        <v>646</v>
      </c>
      <c r="B71" s="287" t="s">
        <v>284</v>
      </c>
      <c r="C71" s="109">
        <v>1.5</v>
      </c>
      <c r="D71" s="633">
        <f>MO!D87</f>
        <v>40683.025501845121</v>
      </c>
      <c r="E71" s="633">
        <f>+C71*D71</f>
        <v>61024.538252767685</v>
      </c>
      <c r="F71" s="13"/>
      <c r="G71" s="3"/>
    </row>
    <row r="72" spans="1:7" ht="15.75">
      <c r="A72" s="281" t="s">
        <v>31</v>
      </c>
      <c r="B72" s="612" t="s">
        <v>180</v>
      </c>
      <c r="C72" s="469"/>
      <c r="D72" s="642"/>
      <c r="E72" s="643">
        <f>ROUND(SUM(E73:E79),0)</f>
        <v>535140</v>
      </c>
      <c r="F72" s="13"/>
      <c r="G72" s="4"/>
    </row>
    <row r="73" spans="1:7" ht="15.75">
      <c r="A73" s="461" t="s">
        <v>19</v>
      </c>
      <c r="B73" s="287" t="s">
        <v>288</v>
      </c>
      <c r="C73" s="109">
        <v>420</v>
      </c>
      <c r="D73" s="633">
        <f>+D11</f>
        <v>761.2192</v>
      </c>
      <c r="E73" s="633">
        <f>+C73*D73</f>
        <v>319712.06400000001</v>
      </c>
      <c r="F73" s="11"/>
      <c r="G73" s="4"/>
    </row>
    <row r="74" spans="1:7" ht="15">
      <c r="A74" s="461" t="s">
        <v>173</v>
      </c>
      <c r="B74" s="608" t="s">
        <v>1393</v>
      </c>
      <c r="C74" s="109">
        <v>185</v>
      </c>
      <c r="D74" s="633">
        <f>+D15</f>
        <v>109</v>
      </c>
      <c r="E74" s="633">
        <f>+C74*D74</f>
        <v>20165</v>
      </c>
      <c r="F74" s="15"/>
      <c r="G74" s="4"/>
    </row>
    <row r="75" spans="1:7" ht="15">
      <c r="A75" s="461" t="s">
        <v>22</v>
      </c>
      <c r="B75" s="608" t="s">
        <v>180</v>
      </c>
      <c r="C75" s="109">
        <v>1.34</v>
      </c>
      <c r="D75" s="633">
        <f>+D13</f>
        <v>70123.333333333328</v>
      </c>
      <c r="E75" s="633">
        <f>+C75*D75</f>
        <v>93965.266666666663</v>
      </c>
      <c r="F75" s="15"/>
      <c r="G75" s="4"/>
    </row>
    <row r="76" spans="1:7" ht="15">
      <c r="A76" s="461" t="s">
        <v>1359</v>
      </c>
      <c r="B76" s="112" t="s">
        <v>76</v>
      </c>
      <c r="C76" s="109">
        <v>5</v>
      </c>
      <c r="D76" s="633">
        <f>SUM(E73:E75)</f>
        <v>433842.33066666668</v>
      </c>
      <c r="E76" s="633">
        <f>C76*D76/100</f>
        <v>21692.116533333334</v>
      </c>
      <c r="F76" s="15"/>
      <c r="G76" s="4"/>
    </row>
    <row r="77" spans="1:7" ht="15">
      <c r="A77" s="460" t="s">
        <v>1360</v>
      </c>
      <c r="B77" s="608" t="s">
        <v>180</v>
      </c>
      <c r="C77" s="192">
        <v>1.34</v>
      </c>
      <c r="D77" s="632">
        <f>D69</f>
        <v>1250</v>
      </c>
      <c r="E77" s="632">
        <f>C77*D77*10</f>
        <v>16750</v>
      </c>
      <c r="F77" s="15"/>
      <c r="G77" s="4"/>
    </row>
    <row r="78" spans="1:7" ht="15">
      <c r="A78" s="461" t="s">
        <v>11</v>
      </c>
      <c r="B78" s="483" t="s">
        <v>310</v>
      </c>
      <c r="C78" s="109">
        <v>0.03</v>
      </c>
      <c r="D78" s="633">
        <f>+E79</f>
        <v>61024.538252767685</v>
      </c>
      <c r="E78" s="633">
        <f>(C78*D78)</f>
        <v>1830.7361475830305</v>
      </c>
      <c r="F78" s="15"/>
      <c r="G78" s="4"/>
    </row>
    <row r="79" spans="1:7" ht="15">
      <c r="A79" s="461" t="s">
        <v>646</v>
      </c>
      <c r="B79" s="287" t="s">
        <v>284</v>
      </c>
      <c r="C79" s="109">
        <v>1.5</v>
      </c>
      <c r="D79" s="633">
        <f>D71</f>
        <v>40683.025501845121</v>
      </c>
      <c r="E79" s="633">
        <f>+C79*D79</f>
        <v>61024.538252767685</v>
      </c>
      <c r="F79" s="325"/>
      <c r="G79" s="8"/>
    </row>
    <row r="80" spans="1:7" ht="15.75">
      <c r="A80" s="281" t="s">
        <v>34</v>
      </c>
      <c r="B80" s="612" t="s">
        <v>180</v>
      </c>
      <c r="C80" s="469"/>
      <c r="D80" s="642"/>
      <c r="E80" s="643">
        <f>ROUND(SUM(E81:E87),0)</f>
        <v>479491</v>
      </c>
      <c r="F80" s="15"/>
      <c r="G80" s="4"/>
    </row>
    <row r="81" spans="1:7" ht="15.75">
      <c r="A81" s="461" t="s">
        <v>19</v>
      </c>
      <c r="B81" s="287" t="s">
        <v>288</v>
      </c>
      <c r="C81" s="109">
        <v>350</v>
      </c>
      <c r="D81" s="633">
        <f>+D11</f>
        <v>761.2192</v>
      </c>
      <c r="E81" s="633">
        <f>+C81*D81</f>
        <v>266426.71999999997</v>
      </c>
      <c r="F81" s="16"/>
      <c r="G81" s="7"/>
    </row>
    <row r="82" spans="1:7" ht="15.75">
      <c r="A82" s="461" t="s">
        <v>173</v>
      </c>
      <c r="B82" s="608" t="s">
        <v>1393</v>
      </c>
      <c r="C82" s="109">
        <v>150</v>
      </c>
      <c r="D82" s="633">
        <f>+D15</f>
        <v>109</v>
      </c>
      <c r="E82" s="633">
        <f>+C82*D82</f>
        <v>16350</v>
      </c>
      <c r="F82" s="10"/>
    </row>
    <row r="83" spans="1:7" ht="15.75">
      <c r="A83" s="461" t="s">
        <v>22</v>
      </c>
      <c r="B83" s="608" t="s">
        <v>180</v>
      </c>
      <c r="C83" s="109">
        <v>1.39</v>
      </c>
      <c r="D83" s="633">
        <f>+D13</f>
        <v>70123.333333333328</v>
      </c>
      <c r="E83" s="633">
        <f>+C83*D83</f>
        <v>97471.43333333332</v>
      </c>
      <c r="F83" s="10"/>
    </row>
    <row r="84" spans="1:7" ht="15.75">
      <c r="A84" s="461" t="s">
        <v>1359</v>
      </c>
      <c r="B84" s="112" t="s">
        <v>76</v>
      </c>
      <c r="C84" s="109">
        <v>5</v>
      </c>
      <c r="D84" s="633">
        <f>SUM(E81:E83)</f>
        <v>380248.15333333332</v>
      </c>
      <c r="E84" s="633">
        <f>C84*D84/100</f>
        <v>19012.407666666666</v>
      </c>
      <c r="F84" s="10"/>
    </row>
    <row r="85" spans="1:7" ht="15.75">
      <c r="A85" s="460" t="s">
        <v>1360</v>
      </c>
      <c r="B85" s="608" t="s">
        <v>180</v>
      </c>
      <c r="C85" s="192">
        <v>1.39</v>
      </c>
      <c r="D85" s="632">
        <f>D77</f>
        <v>1250</v>
      </c>
      <c r="E85" s="632">
        <f>C85*D85*10</f>
        <v>17374.999999999996</v>
      </c>
      <c r="F85" s="10"/>
    </row>
    <row r="86" spans="1:7" ht="15.75">
      <c r="A86" s="461" t="s">
        <v>11</v>
      </c>
      <c r="B86" s="483" t="s">
        <v>310</v>
      </c>
      <c r="C86" s="109">
        <v>0.03</v>
      </c>
      <c r="D86" s="633">
        <f>+E87</f>
        <v>61024.538252767685</v>
      </c>
      <c r="E86" s="633">
        <f>(C86*D86)</f>
        <v>1830.7361475830305</v>
      </c>
      <c r="F86" s="10"/>
    </row>
    <row r="87" spans="1:7" ht="15.75">
      <c r="A87" s="461" t="s">
        <v>646</v>
      </c>
      <c r="B87" s="287" t="s">
        <v>284</v>
      </c>
      <c r="C87" s="109">
        <v>1.5</v>
      </c>
      <c r="D87" s="633">
        <f>D79</f>
        <v>40683.025501845121</v>
      </c>
      <c r="E87" s="633">
        <f>+C87*D87</f>
        <v>61024.538252767685</v>
      </c>
      <c r="F87" s="10"/>
    </row>
    <row r="88" spans="1:7" ht="15.75">
      <c r="A88" s="281" t="s">
        <v>33</v>
      </c>
      <c r="B88" s="612" t="s">
        <v>180</v>
      </c>
      <c r="C88" s="469"/>
      <c r="D88" s="642"/>
      <c r="E88" s="643">
        <f>ROUND(SUM(E89:E96),0)</f>
        <v>662082</v>
      </c>
      <c r="F88" s="10"/>
    </row>
    <row r="89" spans="1:7" ht="15.75">
      <c r="A89" s="461" t="s">
        <v>19</v>
      </c>
      <c r="B89" s="287" t="s">
        <v>288</v>
      </c>
      <c r="C89" s="109">
        <v>420</v>
      </c>
      <c r="D89" s="633">
        <f>+D11</f>
        <v>761.2192</v>
      </c>
      <c r="E89" s="633">
        <f>+C89*D89</f>
        <v>319712.06400000001</v>
      </c>
      <c r="F89" s="10"/>
    </row>
    <row r="90" spans="1:7" ht="15.75">
      <c r="A90" s="461" t="s">
        <v>173</v>
      </c>
      <c r="B90" s="608" t="s">
        <v>1393</v>
      </c>
      <c r="C90" s="109">
        <v>185</v>
      </c>
      <c r="D90" s="633">
        <f>+D15</f>
        <v>109</v>
      </c>
      <c r="E90" s="633">
        <f>+C90*D90</f>
        <v>20165</v>
      </c>
      <c r="F90" s="10"/>
    </row>
    <row r="91" spans="1:7" ht="15.75">
      <c r="A91" s="461" t="s">
        <v>22</v>
      </c>
      <c r="B91" s="608" t="s">
        <v>180</v>
      </c>
      <c r="C91" s="109">
        <v>1.34</v>
      </c>
      <c r="D91" s="633">
        <f>+D13</f>
        <v>70123.333333333328</v>
      </c>
      <c r="E91" s="633">
        <f>+C91*D91</f>
        <v>93965.266666666663</v>
      </c>
      <c r="F91" s="10"/>
    </row>
    <row r="92" spans="1:7" ht="36" customHeight="1">
      <c r="A92" s="464" t="s">
        <v>753</v>
      </c>
      <c r="B92" s="287" t="s">
        <v>288</v>
      </c>
      <c r="C92" s="109">
        <v>12.6</v>
      </c>
      <c r="D92" s="633">
        <v>9595</v>
      </c>
      <c r="E92" s="633">
        <f>+C92*D92</f>
        <v>120897</v>
      </c>
      <c r="F92" s="10"/>
      <c r="G92" s="199"/>
    </row>
    <row r="93" spans="1:7" ht="24" customHeight="1">
      <c r="A93" s="461" t="s">
        <v>1359</v>
      </c>
      <c r="B93" s="112" t="s">
        <v>76</v>
      </c>
      <c r="C93" s="109">
        <v>5</v>
      </c>
      <c r="D93" s="633">
        <f>SUM(E89:E92)</f>
        <v>554739.33066666662</v>
      </c>
      <c r="E93" s="633">
        <f>C93*D93/100</f>
        <v>27736.966533333332</v>
      </c>
      <c r="F93" s="10"/>
      <c r="G93" s="199"/>
    </row>
    <row r="94" spans="1:7" ht="24" customHeight="1">
      <c r="A94" s="461" t="s">
        <v>1360</v>
      </c>
      <c r="B94" s="608" t="s">
        <v>180</v>
      </c>
      <c r="C94" s="109">
        <v>1.34</v>
      </c>
      <c r="D94" s="633">
        <f>D85</f>
        <v>1250</v>
      </c>
      <c r="E94" s="632">
        <f>C94*D94*10</f>
        <v>16750</v>
      </c>
      <c r="F94" s="10"/>
      <c r="G94" s="199"/>
    </row>
    <row r="95" spans="1:7" ht="15.75">
      <c r="A95" s="461" t="s">
        <v>11</v>
      </c>
      <c r="B95" s="483" t="s">
        <v>310</v>
      </c>
      <c r="C95" s="109">
        <v>0.03</v>
      </c>
      <c r="D95" s="633">
        <f>+E96</f>
        <v>61024.538252767685</v>
      </c>
      <c r="E95" s="633">
        <f>(C95*D95)</f>
        <v>1830.7361475830305</v>
      </c>
      <c r="F95" s="10"/>
    </row>
    <row r="96" spans="1:7" ht="16.5" thickBot="1">
      <c r="A96" s="461" t="s">
        <v>646</v>
      </c>
      <c r="B96" s="287" t="s">
        <v>284</v>
      </c>
      <c r="C96" s="109">
        <v>1.5</v>
      </c>
      <c r="D96" s="633">
        <f>D87</f>
        <v>40683.025501845121</v>
      </c>
      <c r="E96" s="633">
        <f>+C96*D96</f>
        <v>61024.538252767685</v>
      </c>
      <c r="F96" s="10"/>
    </row>
    <row r="97" spans="1:6" ht="15.75" customHeight="1" thickBot="1">
      <c r="A97" s="624" t="s">
        <v>1353</v>
      </c>
      <c r="B97" s="625"/>
      <c r="C97" s="625"/>
      <c r="D97" s="644"/>
      <c r="E97" s="645" t="s">
        <v>1361</v>
      </c>
      <c r="F97" s="10"/>
    </row>
    <row r="98" spans="1:6" ht="16.5" thickBot="1">
      <c r="A98" s="279" t="s">
        <v>69</v>
      </c>
      <c r="B98" s="611" t="s">
        <v>180</v>
      </c>
      <c r="C98" s="468"/>
      <c r="D98" s="640"/>
      <c r="E98" s="646">
        <f>ROUND(SUM(E99:E108),0)</f>
        <v>624596</v>
      </c>
      <c r="F98" s="10"/>
    </row>
    <row r="99" spans="1:6" ht="15.75">
      <c r="A99" s="461" t="s">
        <v>19</v>
      </c>
      <c r="B99" s="287" t="s">
        <v>288</v>
      </c>
      <c r="C99" s="109">
        <v>475</v>
      </c>
      <c r="D99" s="633">
        <f>+D11</f>
        <v>761.2192</v>
      </c>
      <c r="E99" s="633">
        <f>+C99*D99</f>
        <v>361579.12</v>
      </c>
      <c r="F99" s="10"/>
    </row>
    <row r="100" spans="1:6" ht="15.75">
      <c r="A100" s="461" t="s">
        <v>173</v>
      </c>
      <c r="B100" s="608" t="s">
        <v>1393</v>
      </c>
      <c r="C100" s="109">
        <v>200</v>
      </c>
      <c r="D100" s="633">
        <f>+D15</f>
        <v>109</v>
      </c>
      <c r="E100" s="633">
        <f>+C100*D100</f>
        <v>21800</v>
      </c>
      <c r="F100" s="10"/>
    </row>
    <row r="101" spans="1:6" ht="15.75">
      <c r="A101" s="461" t="s">
        <v>22</v>
      </c>
      <c r="B101" s="608" t="s">
        <v>180</v>
      </c>
      <c r="C101" s="109">
        <v>0.56000000000000005</v>
      </c>
      <c r="D101" s="633">
        <f>+D13</f>
        <v>70123.333333333328</v>
      </c>
      <c r="E101" s="633">
        <f>+C101*D101</f>
        <v>39269.066666666666</v>
      </c>
      <c r="F101" s="10"/>
    </row>
    <row r="102" spans="1:6" ht="15.75">
      <c r="A102" s="460" t="s">
        <v>1471</v>
      </c>
      <c r="B102" s="608" t="s">
        <v>180</v>
      </c>
      <c r="C102" s="192">
        <v>0.56000000000000005</v>
      </c>
      <c r="D102" s="647">
        <f>D94</f>
        <v>1250</v>
      </c>
      <c r="E102" s="632">
        <f>C102*D102*10</f>
        <v>7000.0000000000009</v>
      </c>
      <c r="F102" s="10"/>
    </row>
    <row r="103" spans="1:6" ht="15.75">
      <c r="A103" s="461" t="s">
        <v>266</v>
      </c>
      <c r="B103" s="608" t="s">
        <v>180</v>
      </c>
      <c r="C103" s="109">
        <v>0.75</v>
      </c>
      <c r="D103" s="633">
        <f>D14</f>
        <v>94996.666666666672</v>
      </c>
      <c r="E103" s="633">
        <f>+C103*D103</f>
        <v>71247.5</v>
      </c>
      <c r="F103" s="10"/>
    </row>
    <row r="104" spans="1:6" ht="15.75">
      <c r="A104" s="460" t="s">
        <v>1471</v>
      </c>
      <c r="B104" s="608" t="s">
        <v>180</v>
      </c>
      <c r="C104" s="192">
        <v>0.75</v>
      </c>
      <c r="D104" s="647">
        <f>D102</f>
        <v>1250</v>
      </c>
      <c r="E104" s="632">
        <f>C104*D104*10</f>
        <v>9375</v>
      </c>
      <c r="F104" s="10"/>
    </row>
    <row r="105" spans="1:6" ht="15.75">
      <c r="A105" s="461" t="s">
        <v>1359</v>
      </c>
      <c r="B105" s="112" t="s">
        <v>76</v>
      </c>
      <c r="C105" s="109">
        <v>5</v>
      </c>
      <c r="D105" s="633">
        <f>E99+E100+E101+E103</f>
        <v>493895.68666666665</v>
      </c>
      <c r="E105" s="633">
        <f>C105*D105/100</f>
        <v>24694.784333333329</v>
      </c>
      <c r="F105" s="10"/>
    </row>
    <row r="106" spans="1:6" ht="15.75">
      <c r="A106" s="461" t="s">
        <v>323</v>
      </c>
      <c r="B106" s="483" t="s">
        <v>310</v>
      </c>
      <c r="C106" s="109">
        <v>0.15</v>
      </c>
      <c r="D106" s="633">
        <f>+D44</f>
        <v>178500</v>
      </c>
      <c r="E106" s="633">
        <f>+C106*D106</f>
        <v>26775</v>
      </c>
      <c r="F106" s="10"/>
    </row>
    <row r="107" spans="1:6" ht="15.75">
      <c r="A107" s="461" t="s">
        <v>11</v>
      </c>
      <c r="B107" s="483" t="s">
        <v>310</v>
      </c>
      <c r="C107" s="109">
        <v>0.03</v>
      </c>
      <c r="D107" s="633">
        <f>+E108</f>
        <v>61024.538252767685</v>
      </c>
      <c r="E107" s="633">
        <f>(C107*D107)</f>
        <v>1830.7361475830305</v>
      </c>
      <c r="F107" s="10"/>
    </row>
    <row r="108" spans="1:6" ht="16.5" thickBot="1">
      <c r="A108" s="461" t="s">
        <v>646</v>
      </c>
      <c r="B108" s="287" t="s">
        <v>284</v>
      </c>
      <c r="C108" s="109">
        <v>1.5</v>
      </c>
      <c r="D108" s="633">
        <f>D96</f>
        <v>40683.025501845121</v>
      </c>
      <c r="E108" s="633">
        <f>+C108*D108</f>
        <v>61024.538252767685</v>
      </c>
      <c r="F108" s="10"/>
    </row>
    <row r="109" spans="1:6" ht="21" customHeight="1" thickBot="1">
      <c r="A109" s="282" t="s">
        <v>1246</v>
      </c>
      <c r="B109" s="611" t="s">
        <v>180</v>
      </c>
      <c r="C109" s="468"/>
      <c r="D109" s="640"/>
      <c r="E109" s="646">
        <f>ROUND(SUM(E110:E119),0)</f>
        <v>546549</v>
      </c>
      <c r="F109" s="10"/>
    </row>
    <row r="110" spans="1:6" ht="15.75">
      <c r="A110" s="461" t="s">
        <v>19</v>
      </c>
      <c r="B110" s="287" t="s">
        <v>288</v>
      </c>
      <c r="C110" s="109">
        <v>380</v>
      </c>
      <c r="D110" s="633">
        <f>+D11</f>
        <v>761.2192</v>
      </c>
      <c r="E110" s="633">
        <f>+C110*D110</f>
        <v>289263.29599999997</v>
      </c>
      <c r="F110" s="230"/>
    </row>
    <row r="111" spans="1:6" ht="15.75">
      <c r="A111" s="461" t="s">
        <v>173</v>
      </c>
      <c r="B111" s="608" t="s">
        <v>1393</v>
      </c>
      <c r="C111" s="109">
        <v>190</v>
      </c>
      <c r="D111" s="633">
        <f>+D15</f>
        <v>109</v>
      </c>
      <c r="E111" s="633">
        <f>+C111*D111</f>
        <v>20710</v>
      </c>
      <c r="F111" s="10"/>
    </row>
    <row r="112" spans="1:6" ht="15.75">
      <c r="A112" s="461" t="s">
        <v>22</v>
      </c>
      <c r="B112" s="608" t="s">
        <v>180</v>
      </c>
      <c r="C112" s="109">
        <v>0.6</v>
      </c>
      <c r="D112" s="633">
        <f>+D13</f>
        <v>70123.333333333328</v>
      </c>
      <c r="E112" s="633">
        <f>+C112*D112</f>
        <v>42073.999999999993</v>
      </c>
      <c r="F112" s="10"/>
    </row>
    <row r="113" spans="1:7" ht="15.75">
      <c r="A113" s="460" t="s">
        <v>1360</v>
      </c>
      <c r="B113" s="608" t="s">
        <v>180</v>
      </c>
      <c r="C113" s="192">
        <v>0.6</v>
      </c>
      <c r="D113" s="632">
        <f>D102</f>
        <v>1250</v>
      </c>
      <c r="E113" s="632">
        <f>C113*D113*10</f>
        <v>7500</v>
      </c>
      <c r="F113" s="10"/>
    </row>
    <row r="114" spans="1:7" ht="15.75">
      <c r="A114" s="461" t="s">
        <v>266</v>
      </c>
      <c r="B114" s="608" t="s">
        <v>180</v>
      </c>
      <c r="C114" s="109">
        <v>0.76</v>
      </c>
      <c r="D114" s="633">
        <f>D103</f>
        <v>94996.666666666672</v>
      </c>
      <c r="E114" s="633">
        <f>+C114*D114</f>
        <v>72197.466666666674</v>
      </c>
      <c r="F114" s="10"/>
    </row>
    <row r="115" spans="1:7" ht="15.75">
      <c r="A115" s="460" t="s">
        <v>1360</v>
      </c>
      <c r="B115" s="608" t="s">
        <v>180</v>
      </c>
      <c r="C115" s="192">
        <v>0.76</v>
      </c>
      <c r="D115" s="632">
        <f>D104</f>
        <v>1250</v>
      </c>
      <c r="E115" s="632">
        <f>C115*D115*10</f>
        <v>9500</v>
      </c>
      <c r="F115" s="10"/>
    </row>
    <row r="116" spans="1:7" ht="15.75">
      <c r="A116" s="461" t="s">
        <v>1359</v>
      </c>
      <c r="B116" s="112" t="s">
        <v>76</v>
      </c>
      <c r="C116" s="109">
        <v>5</v>
      </c>
      <c r="D116" s="633">
        <f>E110+E111+E112+E114</f>
        <v>424244.76266666665</v>
      </c>
      <c r="E116" s="633">
        <f>C116*D116/100</f>
        <v>21212.238133333336</v>
      </c>
      <c r="F116" s="10"/>
    </row>
    <row r="117" spans="1:7" ht="15.75">
      <c r="A117" s="461" t="s">
        <v>323</v>
      </c>
      <c r="B117" s="483" t="s">
        <v>310</v>
      </c>
      <c r="C117" s="109">
        <v>0.118974</v>
      </c>
      <c r="D117" s="633">
        <f>D106</f>
        <v>178500</v>
      </c>
      <c r="E117" s="633">
        <f>+C117*D117</f>
        <v>21236.859</v>
      </c>
      <c r="F117" s="10"/>
    </row>
    <row r="118" spans="1:7" ht="15.75">
      <c r="A118" s="461" t="s">
        <v>11</v>
      </c>
      <c r="B118" s="483" t="s">
        <v>310</v>
      </c>
      <c r="C118" s="109">
        <v>0.03</v>
      </c>
      <c r="D118" s="633">
        <f>+E119</f>
        <v>61024.538252767685</v>
      </c>
      <c r="E118" s="633">
        <f>(C118*D118)</f>
        <v>1830.7361475830305</v>
      </c>
      <c r="F118" s="10"/>
    </row>
    <row r="119" spans="1:7" ht="16.5" thickBot="1">
      <c r="A119" s="461" t="s">
        <v>646</v>
      </c>
      <c r="B119" s="287" t="s">
        <v>284</v>
      </c>
      <c r="C119" s="109">
        <v>1.5</v>
      </c>
      <c r="D119" s="633">
        <f>D108</f>
        <v>40683.025501845121</v>
      </c>
      <c r="E119" s="633">
        <f>+C119*D119</f>
        <v>61024.538252767685</v>
      </c>
      <c r="F119" s="10"/>
    </row>
    <row r="120" spans="1:7" ht="30.75" customHeight="1" thickBot="1">
      <c r="A120" s="282" t="s">
        <v>1434</v>
      </c>
      <c r="B120" s="611" t="s">
        <v>180</v>
      </c>
      <c r="C120" s="468"/>
      <c r="D120" s="640"/>
      <c r="E120" s="646">
        <f>ROUND(SUM(E121:E130),0)</f>
        <v>579588</v>
      </c>
      <c r="F120" s="10"/>
      <c r="G120" s="156"/>
    </row>
    <row r="121" spans="1:7" ht="15.75">
      <c r="A121" s="461" t="s">
        <v>19</v>
      </c>
      <c r="B121" s="287" t="s">
        <v>288</v>
      </c>
      <c r="C121" s="109">
        <v>425</v>
      </c>
      <c r="D121" s="633">
        <f>+D11</f>
        <v>761.2192</v>
      </c>
      <c r="E121" s="633">
        <f>+C121*D121</f>
        <v>323518.15999999997</v>
      </c>
      <c r="F121" s="10"/>
      <c r="G121" s="5"/>
    </row>
    <row r="122" spans="1:7" ht="15.75">
      <c r="A122" s="461" t="s">
        <v>173</v>
      </c>
      <c r="B122" s="608" t="s">
        <v>1393</v>
      </c>
      <c r="C122" s="109">
        <v>200</v>
      </c>
      <c r="D122" s="633">
        <f>+D15</f>
        <v>109</v>
      </c>
      <c r="E122" s="633">
        <f>+C122*D122</f>
        <v>21800</v>
      </c>
      <c r="F122" s="10"/>
    </row>
    <row r="123" spans="1:7" ht="15.75">
      <c r="A123" s="461" t="s">
        <v>22</v>
      </c>
      <c r="B123" s="608" t="s">
        <v>180</v>
      </c>
      <c r="C123" s="109">
        <v>0.67</v>
      </c>
      <c r="D123" s="633">
        <f>+D13</f>
        <v>70123.333333333328</v>
      </c>
      <c r="E123" s="633">
        <f>+C123*D123</f>
        <v>46982.633333333331</v>
      </c>
      <c r="F123" s="10"/>
    </row>
    <row r="124" spans="1:7" ht="15.75">
      <c r="A124" s="460" t="s">
        <v>1360</v>
      </c>
      <c r="B124" s="608" t="s">
        <v>180</v>
      </c>
      <c r="C124" s="192">
        <v>0.67</v>
      </c>
      <c r="D124" s="632">
        <f>D113</f>
        <v>1250</v>
      </c>
      <c r="E124" s="632">
        <f>C124*D124*10</f>
        <v>8375</v>
      </c>
      <c r="F124" s="10"/>
    </row>
    <row r="125" spans="1:7" ht="15.75">
      <c r="A125" s="461" t="s">
        <v>266</v>
      </c>
      <c r="B125" s="608" t="s">
        <v>180</v>
      </c>
      <c r="C125" s="109">
        <v>0.67</v>
      </c>
      <c r="D125" s="633">
        <f>D114</f>
        <v>94996.666666666672</v>
      </c>
      <c r="E125" s="633">
        <f>+C125*D125</f>
        <v>63647.766666666677</v>
      </c>
      <c r="F125" s="10"/>
    </row>
    <row r="126" spans="1:7" ht="15.75">
      <c r="A126" s="460" t="s">
        <v>1360</v>
      </c>
      <c r="B126" s="608" t="s">
        <v>180</v>
      </c>
      <c r="C126" s="192">
        <v>0.67</v>
      </c>
      <c r="D126" s="632">
        <f>D124</f>
        <v>1250</v>
      </c>
      <c r="E126" s="632">
        <f>C126*D126*10</f>
        <v>8375</v>
      </c>
      <c r="F126" s="10"/>
    </row>
    <row r="127" spans="1:7" ht="15.75">
      <c r="A127" s="461" t="s">
        <v>1359</v>
      </c>
      <c r="B127" s="112" t="s">
        <v>76</v>
      </c>
      <c r="C127" s="109">
        <v>5</v>
      </c>
      <c r="D127" s="633">
        <f>E121+E122+E123+E125</f>
        <v>455948.56</v>
      </c>
      <c r="E127" s="633">
        <f>C127*D127/100</f>
        <v>22797.428</v>
      </c>
      <c r="F127" s="10"/>
    </row>
    <row r="128" spans="1:7" ht="15.75">
      <c r="A128" s="461" t="s">
        <v>323</v>
      </c>
      <c r="B128" s="483" t="s">
        <v>310</v>
      </c>
      <c r="C128" s="109">
        <v>0.118974</v>
      </c>
      <c r="D128" s="633">
        <f>D117</f>
        <v>178500</v>
      </c>
      <c r="E128" s="633">
        <f>+C128*D128</f>
        <v>21236.859</v>
      </c>
      <c r="F128" s="10"/>
    </row>
    <row r="129" spans="1:11" ht="15.75">
      <c r="A129" s="461" t="s">
        <v>11</v>
      </c>
      <c r="B129" s="483" t="s">
        <v>310</v>
      </c>
      <c r="C129" s="109">
        <v>0.03</v>
      </c>
      <c r="D129" s="633">
        <f>+E130</f>
        <v>61024.538252767685</v>
      </c>
      <c r="E129" s="633">
        <f>(C129*D129)</f>
        <v>1830.7361475830305</v>
      </c>
      <c r="F129" s="10"/>
    </row>
    <row r="130" spans="1:11" ht="16.5" thickBot="1">
      <c r="A130" s="461" t="s">
        <v>646</v>
      </c>
      <c r="B130" s="287" t="s">
        <v>284</v>
      </c>
      <c r="C130" s="109">
        <v>1.5</v>
      </c>
      <c r="D130" s="633">
        <f>D119</f>
        <v>40683.025501845121</v>
      </c>
      <c r="E130" s="633">
        <f>+C130*D130</f>
        <v>61024.538252767685</v>
      </c>
      <c r="F130" s="10"/>
    </row>
    <row r="131" spans="1:11" ht="32.25" thickBot="1">
      <c r="A131" s="282" t="s">
        <v>1018</v>
      </c>
      <c r="B131" s="611" t="s">
        <v>180</v>
      </c>
      <c r="C131" s="468"/>
      <c r="D131" s="640"/>
      <c r="E131" s="646">
        <f>ROUND(SUM(E132:E142),0)</f>
        <v>584634</v>
      </c>
      <c r="F131" s="230"/>
    </row>
    <row r="132" spans="1:11" ht="15.75">
      <c r="A132" s="461" t="s">
        <v>19</v>
      </c>
      <c r="B132" s="287" t="s">
        <v>288</v>
      </c>
      <c r="C132" s="109">
        <v>350</v>
      </c>
      <c r="D132" s="633">
        <f>+D11</f>
        <v>761.2192</v>
      </c>
      <c r="E132" s="633">
        <f t="shared" ref="E132:E140" si="0">+C132*D132</f>
        <v>266426.71999999997</v>
      </c>
      <c r="F132" s="230"/>
    </row>
    <row r="133" spans="1:11" ht="15.75">
      <c r="A133" s="461" t="s">
        <v>173</v>
      </c>
      <c r="B133" s="608" t="s">
        <v>1393</v>
      </c>
      <c r="C133" s="109">
        <v>180</v>
      </c>
      <c r="D133" s="633">
        <f>+D15</f>
        <v>109</v>
      </c>
      <c r="E133" s="633">
        <f t="shared" si="0"/>
        <v>19620</v>
      </c>
      <c r="F133" s="230"/>
    </row>
    <row r="134" spans="1:11" ht="15.75">
      <c r="A134" s="461" t="s">
        <v>22</v>
      </c>
      <c r="B134" s="608" t="s">
        <v>180</v>
      </c>
      <c r="C134" s="109">
        <v>0.55500000000000005</v>
      </c>
      <c r="D134" s="633">
        <f>+D13</f>
        <v>70123.333333333328</v>
      </c>
      <c r="E134" s="633">
        <f t="shared" si="0"/>
        <v>38918.450000000004</v>
      </c>
      <c r="F134" s="10"/>
    </row>
    <row r="135" spans="1:11" ht="15.75">
      <c r="A135" s="460" t="s">
        <v>1360</v>
      </c>
      <c r="B135" s="608" t="s">
        <v>180</v>
      </c>
      <c r="C135" s="192">
        <v>0.56000000000000005</v>
      </c>
      <c r="D135" s="632">
        <f>D124</f>
        <v>1250</v>
      </c>
      <c r="E135" s="632">
        <f>C135*D135*10</f>
        <v>7000.0000000000009</v>
      </c>
      <c r="F135" s="10"/>
    </row>
    <row r="136" spans="1:11" ht="15.75">
      <c r="A136" s="461" t="s">
        <v>266</v>
      </c>
      <c r="B136" s="608" t="s">
        <v>180</v>
      </c>
      <c r="C136" s="109">
        <v>0.84</v>
      </c>
      <c r="D136" s="633">
        <f>D125</f>
        <v>94996.666666666672</v>
      </c>
      <c r="E136" s="633">
        <f t="shared" si="0"/>
        <v>79797.2</v>
      </c>
      <c r="F136" s="10"/>
    </row>
    <row r="137" spans="1:11" ht="15.75">
      <c r="A137" s="460" t="s">
        <v>1360</v>
      </c>
      <c r="B137" s="608" t="s">
        <v>180</v>
      </c>
      <c r="C137" s="192">
        <v>0.84</v>
      </c>
      <c r="D137" s="632">
        <f>D135</f>
        <v>1250</v>
      </c>
      <c r="E137" s="632">
        <f>C137*D137*10</f>
        <v>10500</v>
      </c>
      <c r="F137" s="10"/>
    </row>
    <row r="138" spans="1:11" ht="15.75">
      <c r="A138" s="470" t="s">
        <v>1347</v>
      </c>
      <c r="B138" s="287" t="s">
        <v>288</v>
      </c>
      <c r="C138" s="109">
        <v>2.12</v>
      </c>
      <c r="D138" s="633">
        <f>INSUMOS!D183</f>
        <v>26074.09</v>
      </c>
      <c r="E138" s="633">
        <f t="shared" si="0"/>
        <v>55277.070800000001</v>
      </c>
      <c r="F138" s="10"/>
    </row>
    <row r="139" spans="1:11" ht="15.75">
      <c r="A139" s="461" t="s">
        <v>1359</v>
      </c>
      <c r="B139" s="112" t="s">
        <v>76</v>
      </c>
      <c r="C139" s="109">
        <v>5</v>
      </c>
      <c r="D139" s="633">
        <f>E132+E133+E134+E138+E136</f>
        <v>460039.44079999998</v>
      </c>
      <c r="E139" s="633">
        <f>C139*D139/100</f>
        <v>23001.972040000001</v>
      </c>
      <c r="F139" s="10"/>
    </row>
    <row r="140" spans="1:11" ht="15.75">
      <c r="A140" s="461" t="s">
        <v>323</v>
      </c>
      <c r="B140" s="483" t="s">
        <v>310</v>
      </c>
      <c r="C140" s="109">
        <v>0.118974</v>
      </c>
      <c r="D140" s="633">
        <f>D128</f>
        <v>178500</v>
      </c>
      <c r="E140" s="633">
        <f t="shared" si="0"/>
        <v>21236.859</v>
      </c>
      <c r="F140" s="10"/>
    </row>
    <row r="141" spans="1:11" ht="15.75">
      <c r="A141" s="461" t="s">
        <v>11</v>
      </c>
      <c r="B141" s="483" t="s">
        <v>310</v>
      </c>
      <c r="C141" s="109">
        <v>0.03</v>
      </c>
      <c r="D141" s="633">
        <f>+E142</f>
        <v>61024.538252767685</v>
      </c>
      <c r="E141" s="633">
        <f>(C141*D141)</f>
        <v>1830.7361475830305</v>
      </c>
      <c r="F141" s="10"/>
    </row>
    <row r="142" spans="1:11" ht="15.75">
      <c r="A142" s="461" t="s">
        <v>646</v>
      </c>
      <c r="B142" s="287" t="s">
        <v>284</v>
      </c>
      <c r="C142" s="109">
        <v>1.5</v>
      </c>
      <c r="D142" s="633">
        <f>D130</f>
        <v>40683.025501845121</v>
      </c>
      <c r="E142" s="633">
        <f>+C142*D142</f>
        <v>61024.538252767685</v>
      </c>
      <c r="F142" s="10"/>
    </row>
    <row r="143" spans="1:11" ht="16.5" thickBot="1">
      <c r="A143" s="461"/>
      <c r="B143" s="112"/>
      <c r="C143" s="109"/>
      <c r="D143" s="633"/>
      <c r="E143" s="633"/>
      <c r="F143" s="10"/>
      <c r="G143" s="6"/>
    </row>
    <row r="144" spans="1:11" ht="37.5" customHeight="1" thickBot="1">
      <c r="A144" s="282" t="s">
        <v>895</v>
      </c>
      <c r="B144" s="611" t="s">
        <v>180</v>
      </c>
      <c r="C144" s="468"/>
      <c r="D144" s="640"/>
      <c r="E144" s="648">
        <f>ROUND(SUM(E145:E154),0)</f>
        <v>526593</v>
      </c>
      <c r="F144" s="10"/>
      <c r="G144" s="763"/>
      <c r="H144" s="763"/>
      <c r="I144" s="763"/>
      <c r="K144" s="194"/>
    </row>
    <row r="145" spans="1:11" ht="15">
      <c r="A145" s="461" t="s">
        <v>19</v>
      </c>
      <c r="B145" s="287" t="s">
        <v>288</v>
      </c>
      <c r="C145" s="109">
        <v>350</v>
      </c>
      <c r="D145" s="633">
        <f>D11</f>
        <v>761.2192</v>
      </c>
      <c r="E145" s="633">
        <f>+C145*D145</f>
        <v>266426.71999999997</v>
      </c>
      <c r="F145" s="764"/>
      <c r="G145" s="764"/>
      <c r="H145" s="191"/>
      <c r="I145" s="191"/>
      <c r="J145" s="191"/>
      <c r="K145" s="192"/>
    </row>
    <row r="146" spans="1:11" ht="15">
      <c r="A146" s="461" t="s">
        <v>173</v>
      </c>
      <c r="B146" s="608" t="s">
        <v>1393</v>
      </c>
      <c r="C146" s="109">
        <v>180</v>
      </c>
      <c r="D146" s="633">
        <f>+D15</f>
        <v>109</v>
      </c>
      <c r="E146" s="633">
        <f>+C146*D146</f>
        <v>19620</v>
      </c>
      <c r="F146" s="764"/>
      <c r="G146" s="764"/>
      <c r="H146" s="191"/>
      <c r="I146" s="191"/>
      <c r="J146" s="191"/>
      <c r="K146" s="192"/>
    </row>
    <row r="147" spans="1:11" ht="15">
      <c r="A147" s="471" t="s">
        <v>22</v>
      </c>
      <c r="B147" s="607" t="s">
        <v>180</v>
      </c>
      <c r="C147" s="378">
        <v>0.55500000000000005</v>
      </c>
      <c r="D147" s="649">
        <f>+D13</f>
        <v>70123.333333333328</v>
      </c>
      <c r="E147" s="649">
        <f>+C147*D147</f>
        <v>38918.450000000004</v>
      </c>
      <c r="F147" s="764"/>
      <c r="G147" s="764"/>
      <c r="H147" s="191"/>
      <c r="I147" s="191"/>
      <c r="J147" s="191"/>
      <c r="K147" s="192"/>
    </row>
    <row r="148" spans="1:11" ht="15">
      <c r="A148" s="472" t="s">
        <v>1360</v>
      </c>
      <c r="B148" s="607" t="s">
        <v>180</v>
      </c>
      <c r="C148" s="379">
        <v>0.56000000000000005</v>
      </c>
      <c r="D148" s="650">
        <f>D137</f>
        <v>1250</v>
      </c>
      <c r="E148" s="650">
        <f>C148*D148*10</f>
        <v>7000.0000000000009</v>
      </c>
      <c r="F148" s="234"/>
      <c r="G148" s="234"/>
      <c r="H148" s="191"/>
      <c r="I148" s="191"/>
      <c r="J148" s="191"/>
      <c r="K148" s="192"/>
    </row>
    <row r="149" spans="1:11" ht="19.5" customHeight="1">
      <c r="A149" s="471" t="s">
        <v>266</v>
      </c>
      <c r="B149" s="607" t="s">
        <v>180</v>
      </c>
      <c r="C149" s="378">
        <v>0.84</v>
      </c>
      <c r="D149" s="649">
        <f>D136</f>
        <v>94996.666666666672</v>
      </c>
      <c r="E149" s="649">
        <f>+C149*D149</f>
        <v>79797.2</v>
      </c>
      <c r="F149" s="764"/>
      <c r="G149" s="764"/>
      <c r="H149" s="191"/>
      <c r="I149" s="191"/>
      <c r="J149" s="191"/>
      <c r="K149" s="192"/>
    </row>
    <row r="150" spans="1:11" ht="19.5" customHeight="1">
      <c r="A150" s="472" t="s">
        <v>1360</v>
      </c>
      <c r="B150" s="607" t="s">
        <v>1344</v>
      </c>
      <c r="C150" s="379">
        <v>0.84</v>
      </c>
      <c r="D150" s="650">
        <f>D148</f>
        <v>1250</v>
      </c>
      <c r="E150" s="650">
        <f>C150*D150*10</f>
        <v>10500</v>
      </c>
      <c r="F150" s="764"/>
      <c r="G150" s="764"/>
      <c r="H150" s="191"/>
      <c r="I150" s="191"/>
      <c r="J150" s="191"/>
      <c r="K150" s="192"/>
    </row>
    <row r="151" spans="1:11" ht="19.5" customHeight="1">
      <c r="A151" s="471" t="s">
        <v>1359</v>
      </c>
      <c r="B151" s="377" t="s">
        <v>76</v>
      </c>
      <c r="C151" s="378">
        <v>5</v>
      </c>
      <c r="D151" s="649">
        <f>E145+E146+E147+E149</f>
        <v>404762.37</v>
      </c>
      <c r="E151" s="649">
        <f>C151*D151/100</f>
        <v>20238.1185</v>
      </c>
      <c r="F151" s="324"/>
      <c r="G151" s="324"/>
      <c r="H151" s="196"/>
      <c r="I151" s="196"/>
      <c r="J151" s="196"/>
      <c r="K151" s="192"/>
    </row>
    <row r="152" spans="1:11" ht="25.5" customHeight="1">
      <c r="A152" s="461" t="s">
        <v>323</v>
      </c>
      <c r="B152" s="483" t="s">
        <v>310</v>
      </c>
      <c r="C152" s="109">
        <v>0.118974</v>
      </c>
      <c r="D152" s="633">
        <f>D140</f>
        <v>178500</v>
      </c>
      <c r="E152" s="633">
        <f>+C152*D152</f>
        <v>21236.859</v>
      </c>
      <c r="F152" s="762"/>
      <c r="G152" s="762"/>
      <c r="H152" s="191"/>
      <c r="I152" s="191"/>
      <c r="J152" s="191"/>
      <c r="K152" s="192"/>
    </row>
    <row r="153" spans="1:11" ht="17.25" customHeight="1">
      <c r="A153" s="461" t="s">
        <v>11</v>
      </c>
      <c r="B153" s="483" t="s">
        <v>310</v>
      </c>
      <c r="C153" s="109">
        <v>0.03</v>
      </c>
      <c r="D153" s="633">
        <f>+E154</f>
        <v>61024.538252767685</v>
      </c>
      <c r="E153" s="633">
        <f>(C153*D153)</f>
        <v>1830.7361475830305</v>
      </c>
      <c r="F153" s="762"/>
      <c r="G153" s="762"/>
      <c r="H153" s="193"/>
      <c r="I153" s="193"/>
      <c r="J153" s="193"/>
      <c r="K153" s="192"/>
    </row>
    <row r="154" spans="1:11" ht="21.75" customHeight="1" thickBot="1">
      <c r="A154" s="461" t="s">
        <v>646</v>
      </c>
      <c r="B154" s="287" t="s">
        <v>284</v>
      </c>
      <c r="C154" s="109">
        <v>1.5</v>
      </c>
      <c r="D154" s="633">
        <f>D142</f>
        <v>40683.025501845121</v>
      </c>
      <c r="E154" s="633">
        <f>+C154*D154</f>
        <v>61024.538252767685</v>
      </c>
      <c r="F154" s="762"/>
      <c r="G154" s="762"/>
      <c r="H154" s="191"/>
      <c r="I154" s="191"/>
      <c r="J154" s="191"/>
      <c r="K154" s="192"/>
    </row>
    <row r="155" spans="1:11" ht="16.5" thickBot="1">
      <c r="A155" s="279" t="s">
        <v>1343</v>
      </c>
      <c r="B155" s="611" t="s">
        <v>180</v>
      </c>
      <c r="C155" s="468"/>
      <c r="D155" s="640"/>
      <c r="E155" s="646">
        <f>ROUND(SUM(E156:E165),0)</f>
        <v>491309</v>
      </c>
      <c r="F155" s="10"/>
      <c r="G155" s="1"/>
    </row>
    <row r="156" spans="1:11" ht="15.75">
      <c r="A156" s="461" t="s">
        <v>19</v>
      </c>
      <c r="B156" s="287" t="s">
        <v>288</v>
      </c>
      <c r="C156" s="109">
        <v>300</v>
      </c>
      <c r="D156" s="633">
        <f>+D11</f>
        <v>761.2192</v>
      </c>
      <c r="E156" s="633">
        <f>+C156*D156</f>
        <v>228365.76</v>
      </c>
      <c r="F156" s="10"/>
    </row>
    <row r="157" spans="1:11" ht="15.75">
      <c r="A157" s="461" t="s">
        <v>173</v>
      </c>
      <c r="B157" s="608" t="s">
        <v>1393</v>
      </c>
      <c r="C157" s="109">
        <v>170</v>
      </c>
      <c r="D157" s="633">
        <f>+D15</f>
        <v>109</v>
      </c>
      <c r="E157" s="633">
        <f>+C157*D157</f>
        <v>18530</v>
      </c>
      <c r="F157" s="10"/>
      <c r="G157" s="5"/>
    </row>
    <row r="158" spans="1:11" ht="15.75">
      <c r="A158" s="461" t="s">
        <v>22</v>
      </c>
      <c r="B158" s="608" t="s">
        <v>180</v>
      </c>
      <c r="C158" s="109">
        <v>0.48</v>
      </c>
      <c r="D158" s="633">
        <f>+D13</f>
        <v>70123.333333333328</v>
      </c>
      <c r="E158" s="633">
        <f>+C158*D158</f>
        <v>33659.199999999997</v>
      </c>
      <c r="F158" s="10"/>
    </row>
    <row r="159" spans="1:11" ht="15.75">
      <c r="A159" s="460" t="s">
        <v>1360</v>
      </c>
      <c r="B159" s="608" t="s">
        <v>180</v>
      </c>
      <c r="C159" s="192">
        <v>0.48</v>
      </c>
      <c r="D159" s="632">
        <f>D148</f>
        <v>1250</v>
      </c>
      <c r="E159" s="632">
        <f>C159*D159*10</f>
        <v>6000</v>
      </c>
      <c r="F159" s="10"/>
    </row>
    <row r="160" spans="1:11" ht="15.75">
      <c r="A160" s="461" t="s">
        <v>266</v>
      </c>
      <c r="B160" s="608" t="s">
        <v>180</v>
      </c>
      <c r="C160" s="109">
        <v>0.95</v>
      </c>
      <c r="D160" s="633">
        <f>D149</f>
        <v>94996.666666666672</v>
      </c>
      <c r="E160" s="633">
        <f>+C160*D160</f>
        <v>90246.833333333328</v>
      </c>
      <c r="F160" s="10"/>
    </row>
    <row r="161" spans="1:7" ht="15.75">
      <c r="A161" s="460" t="s">
        <v>1360</v>
      </c>
      <c r="B161" s="608" t="s">
        <v>1344</v>
      </c>
      <c r="C161" s="192">
        <v>0.95</v>
      </c>
      <c r="D161" s="632">
        <f>D159</f>
        <v>1250</v>
      </c>
      <c r="E161" s="632">
        <f>C161*D161*10</f>
        <v>11875</v>
      </c>
      <c r="F161" s="10"/>
    </row>
    <row r="162" spans="1:7" ht="15.75">
      <c r="A162" s="461" t="s">
        <v>1359</v>
      </c>
      <c r="B162" s="112" t="s">
        <v>76</v>
      </c>
      <c r="C162" s="109">
        <v>5</v>
      </c>
      <c r="D162" s="633">
        <f>E156+E157+E158+E160</f>
        <v>370801.79333333333</v>
      </c>
      <c r="E162" s="633">
        <f>C162*D162/100</f>
        <v>18540.089666666667</v>
      </c>
      <c r="F162" s="10"/>
    </row>
    <row r="163" spans="1:7" ht="15.75">
      <c r="A163" s="461" t="s">
        <v>323</v>
      </c>
      <c r="B163" s="483" t="s">
        <v>310</v>
      </c>
      <c r="C163" s="109">
        <v>0.118974</v>
      </c>
      <c r="D163" s="633">
        <f>D152</f>
        <v>178500</v>
      </c>
      <c r="E163" s="633">
        <f>+C163*D163</f>
        <v>21236.859</v>
      </c>
      <c r="F163" s="10"/>
      <c r="G163" s="5"/>
    </row>
    <row r="164" spans="1:7" ht="15.75">
      <c r="A164" s="461" t="s">
        <v>11</v>
      </c>
      <c r="B164" s="483" t="s">
        <v>310</v>
      </c>
      <c r="C164" s="109">
        <v>0.03</v>
      </c>
      <c r="D164" s="633">
        <f>+E165</f>
        <v>61024.538252767685</v>
      </c>
      <c r="E164" s="633">
        <f>(C164*D164)</f>
        <v>1830.7361475830305</v>
      </c>
      <c r="F164" s="10"/>
      <c r="G164" s="5"/>
    </row>
    <row r="165" spans="1:7" ht="15.75" thickBot="1">
      <c r="A165" s="461" t="s">
        <v>646</v>
      </c>
      <c r="B165" s="287" t="s">
        <v>284</v>
      </c>
      <c r="C165" s="109">
        <v>1.5</v>
      </c>
      <c r="D165" s="633">
        <f>D154</f>
        <v>40683.025501845121</v>
      </c>
      <c r="E165" s="633">
        <f>+C165*D165</f>
        <v>61024.538252767685</v>
      </c>
      <c r="F165" s="202"/>
      <c r="G165" s="5"/>
    </row>
    <row r="166" spans="1:7" ht="16.5" thickBot="1">
      <c r="A166" s="279" t="s">
        <v>175</v>
      </c>
      <c r="B166" s="611" t="s">
        <v>180</v>
      </c>
      <c r="C166" s="468"/>
      <c r="D166" s="640"/>
      <c r="E166" s="646">
        <f>ROUND(SUM(E167:E176),0)</f>
        <v>437399</v>
      </c>
      <c r="F166" s="202"/>
    </row>
    <row r="167" spans="1:7" ht="15">
      <c r="A167" s="461" t="s">
        <v>19</v>
      </c>
      <c r="B167" s="287" t="s">
        <v>288</v>
      </c>
      <c r="C167" s="109">
        <v>225</v>
      </c>
      <c r="D167" s="633">
        <f>+D11</f>
        <v>761.2192</v>
      </c>
      <c r="E167" s="633">
        <f>+C167*D167</f>
        <v>171274.32</v>
      </c>
      <c r="F167" s="202"/>
    </row>
    <row r="168" spans="1:7" ht="15">
      <c r="A168" s="461" t="s">
        <v>173</v>
      </c>
      <c r="B168" s="608" t="s">
        <v>1393</v>
      </c>
      <c r="C168" s="109">
        <v>145</v>
      </c>
      <c r="D168" s="633">
        <f>+D15</f>
        <v>109</v>
      </c>
      <c r="E168" s="633">
        <f>+C168*D168</f>
        <v>15805</v>
      </c>
      <c r="F168" s="203"/>
    </row>
    <row r="169" spans="1:7" ht="15">
      <c r="A169" s="461" t="s">
        <v>22</v>
      </c>
      <c r="B169" s="608" t="s">
        <v>180</v>
      </c>
      <c r="C169" s="109">
        <v>0.55000000000000004</v>
      </c>
      <c r="D169" s="633">
        <f>+D13</f>
        <v>70123.333333333328</v>
      </c>
      <c r="E169" s="633">
        <f>+C169*D169</f>
        <v>38567.833333333336</v>
      </c>
      <c r="F169" s="203"/>
    </row>
    <row r="170" spans="1:7" ht="15">
      <c r="A170" s="460" t="s">
        <v>1360</v>
      </c>
      <c r="B170" s="608" t="s">
        <v>180</v>
      </c>
      <c r="C170" s="192">
        <v>0.55000000000000004</v>
      </c>
      <c r="D170" s="632">
        <f>D159</f>
        <v>1250</v>
      </c>
      <c r="E170" s="632">
        <f>C170*D170*10</f>
        <v>6875</v>
      </c>
      <c r="F170" s="203"/>
    </row>
    <row r="171" spans="1:7" ht="15">
      <c r="A171" s="461" t="s">
        <v>266</v>
      </c>
      <c r="B171" s="608" t="s">
        <v>180</v>
      </c>
      <c r="C171" s="109">
        <v>0.97499999999999998</v>
      </c>
      <c r="D171" s="633">
        <f>D160</f>
        <v>94996.666666666672</v>
      </c>
      <c r="E171" s="633">
        <f>+C171*D171</f>
        <v>92621.75</v>
      </c>
      <c r="F171" s="202"/>
      <c r="G171" s="9"/>
    </row>
    <row r="172" spans="1:7" ht="15">
      <c r="A172" s="460" t="s">
        <v>1360</v>
      </c>
      <c r="B172" s="608" t="s">
        <v>1344</v>
      </c>
      <c r="C172" s="192">
        <v>0.98</v>
      </c>
      <c r="D172" s="632">
        <f>D170</f>
        <v>1250</v>
      </c>
      <c r="E172" s="632">
        <f>C172*D172*10</f>
        <v>12250</v>
      </c>
      <c r="F172" s="202"/>
      <c r="G172" s="9"/>
    </row>
    <row r="173" spans="1:7" ht="15">
      <c r="A173" s="461" t="s">
        <v>1359</v>
      </c>
      <c r="B173" s="112" t="s">
        <v>76</v>
      </c>
      <c r="C173" s="109">
        <v>5</v>
      </c>
      <c r="D173" s="633">
        <f>E167+E168+E169+E171</f>
        <v>318268.90333333332</v>
      </c>
      <c r="E173" s="633">
        <f>C173*D173/100</f>
        <v>15913.445166666666</v>
      </c>
      <c r="F173" s="202"/>
      <c r="G173" s="9"/>
    </row>
    <row r="174" spans="1:7" ht="15">
      <c r="A174" s="461" t="s">
        <v>323</v>
      </c>
      <c r="B174" s="483" t="s">
        <v>310</v>
      </c>
      <c r="C174" s="109">
        <v>0.118974</v>
      </c>
      <c r="D174" s="633">
        <f>D163</f>
        <v>178500</v>
      </c>
      <c r="E174" s="633">
        <f>+C174*D174</f>
        <v>21236.859</v>
      </c>
      <c r="F174" s="202"/>
    </row>
    <row r="175" spans="1:7" ht="15.75">
      <c r="A175" s="461" t="s">
        <v>11</v>
      </c>
      <c r="B175" s="483" t="s">
        <v>310</v>
      </c>
      <c r="C175" s="109">
        <v>0.03</v>
      </c>
      <c r="D175" s="633">
        <f>+E176</f>
        <v>61024.538252767685</v>
      </c>
      <c r="E175" s="633">
        <f>(C175*D175)</f>
        <v>1830.7361475830305</v>
      </c>
      <c r="F175" s="10"/>
    </row>
    <row r="176" spans="1:7" ht="16.5" thickBot="1">
      <c r="A176" s="461" t="s">
        <v>646</v>
      </c>
      <c r="B176" s="287" t="s">
        <v>284</v>
      </c>
      <c r="C176" s="109">
        <v>1.5</v>
      </c>
      <c r="D176" s="633">
        <f>D165</f>
        <v>40683.025501845121</v>
      </c>
      <c r="E176" s="633">
        <f>+C176*D176</f>
        <v>61024.538252767685</v>
      </c>
      <c r="F176" s="10"/>
    </row>
    <row r="177" spans="1:6" ht="16.5" thickBot="1">
      <c r="A177" s="279" t="s">
        <v>886</v>
      </c>
      <c r="B177" s="611" t="s">
        <v>180</v>
      </c>
      <c r="C177" s="468"/>
      <c r="D177" s="640"/>
      <c r="E177" s="646">
        <f>ROUND(SUM(E178:E187),0)</f>
        <v>399467</v>
      </c>
      <c r="F177" s="10"/>
    </row>
    <row r="178" spans="1:6" ht="15.75">
      <c r="A178" s="461" t="s">
        <v>19</v>
      </c>
      <c r="B178" s="287" t="s">
        <v>288</v>
      </c>
      <c r="C178" s="109">
        <v>160</v>
      </c>
      <c r="D178" s="633">
        <f>+D11</f>
        <v>761.2192</v>
      </c>
      <c r="E178" s="633">
        <f>+C178*D178</f>
        <v>121795.072</v>
      </c>
      <c r="F178" s="10"/>
    </row>
    <row r="179" spans="1:6" ht="15.75">
      <c r="A179" s="461" t="s">
        <v>173</v>
      </c>
      <c r="B179" s="608" t="s">
        <v>1393</v>
      </c>
      <c r="C179" s="109">
        <v>140</v>
      </c>
      <c r="D179" s="633">
        <f>+D15</f>
        <v>109</v>
      </c>
      <c r="E179" s="633">
        <f>+C179*D179</f>
        <v>15260</v>
      </c>
      <c r="F179" s="10"/>
    </row>
    <row r="180" spans="1:6" ht="15.75">
      <c r="A180" s="461" t="s">
        <v>22</v>
      </c>
      <c r="B180" s="608" t="s">
        <v>180</v>
      </c>
      <c r="C180" s="473">
        <v>0.65500000000000003</v>
      </c>
      <c r="D180" s="633">
        <f>+D13</f>
        <v>70123.333333333328</v>
      </c>
      <c r="E180" s="633">
        <f>+C180*D180</f>
        <v>45930.783333333333</v>
      </c>
      <c r="F180" s="10"/>
    </row>
    <row r="181" spans="1:6" ht="15.75">
      <c r="A181" s="460" t="s">
        <v>1360</v>
      </c>
      <c r="B181" s="608" t="s">
        <v>180</v>
      </c>
      <c r="C181" s="474">
        <v>0.65500000000000003</v>
      </c>
      <c r="D181" s="632">
        <f>D170</f>
        <v>1250</v>
      </c>
      <c r="E181" s="632">
        <f>C181*D181*10</f>
        <v>8187.5</v>
      </c>
      <c r="F181" s="10"/>
    </row>
    <row r="182" spans="1:6" ht="15.75">
      <c r="A182" s="461" t="s">
        <v>266</v>
      </c>
      <c r="B182" s="608" t="s">
        <v>180</v>
      </c>
      <c r="C182" s="473">
        <v>1.0249999999999999</v>
      </c>
      <c r="D182" s="633">
        <f>D171</f>
        <v>94996.666666666672</v>
      </c>
      <c r="E182" s="633">
        <f>+C182*D182</f>
        <v>97371.583333333328</v>
      </c>
      <c r="F182" s="10"/>
    </row>
    <row r="183" spans="1:6" ht="15.75">
      <c r="A183" s="460" t="s">
        <v>1360</v>
      </c>
      <c r="B183" s="608" t="s">
        <v>1344</v>
      </c>
      <c r="C183" s="474">
        <v>1.0249999999999999</v>
      </c>
      <c r="D183" s="632">
        <f>D181</f>
        <v>1250</v>
      </c>
      <c r="E183" s="632">
        <f>C183*D183*10</f>
        <v>12812.5</v>
      </c>
      <c r="F183" s="10"/>
    </row>
    <row r="184" spans="1:6" ht="15.75">
      <c r="A184" s="461" t="s">
        <v>1359</v>
      </c>
      <c r="B184" s="112" t="s">
        <v>76</v>
      </c>
      <c r="C184" s="109">
        <v>5</v>
      </c>
      <c r="D184" s="633">
        <f>E178+E179+E180+E182</f>
        <v>280357.43866666663</v>
      </c>
      <c r="E184" s="633">
        <f>C184*D184/100</f>
        <v>14017.871933333332</v>
      </c>
      <c r="F184" s="10"/>
    </row>
    <row r="185" spans="1:6" ht="15.75">
      <c r="A185" s="461" t="s">
        <v>323</v>
      </c>
      <c r="B185" s="483" t="s">
        <v>310</v>
      </c>
      <c r="C185" s="109">
        <v>0.118974</v>
      </c>
      <c r="D185" s="633">
        <f>D174</f>
        <v>178500</v>
      </c>
      <c r="E185" s="633">
        <f>+C185*D185</f>
        <v>21236.859</v>
      </c>
      <c r="F185" s="10"/>
    </row>
    <row r="186" spans="1:6" ht="15.75">
      <c r="A186" s="461" t="s">
        <v>11</v>
      </c>
      <c r="B186" s="483" t="s">
        <v>310</v>
      </c>
      <c r="C186" s="109">
        <v>0.03</v>
      </c>
      <c r="D186" s="633">
        <f>+E187</f>
        <v>61024.538252767685</v>
      </c>
      <c r="E186" s="633">
        <f>(C186*D186)</f>
        <v>1830.7361475830305</v>
      </c>
      <c r="F186" s="10"/>
    </row>
    <row r="187" spans="1:6" ht="15.75">
      <c r="A187" s="461" t="s">
        <v>646</v>
      </c>
      <c r="B187" s="287" t="s">
        <v>284</v>
      </c>
      <c r="C187" s="109">
        <v>1.5</v>
      </c>
      <c r="D187" s="633">
        <f>D154</f>
        <v>40683.025501845121</v>
      </c>
      <c r="E187" s="633">
        <f>+C187*D187</f>
        <v>61024.538252767685</v>
      </c>
      <c r="F187" s="10"/>
    </row>
    <row r="188" spans="1:6" ht="16.5" thickBot="1">
      <c r="A188" s="461"/>
      <c r="B188" s="112"/>
      <c r="C188" s="109"/>
      <c r="D188" s="633"/>
      <c r="E188" s="633"/>
      <c r="F188" s="10"/>
    </row>
    <row r="189" spans="1:6" ht="16.5" thickBot="1">
      <c r="A189" s="279" t="s">
        <v>18</v>
      </c>
      <c r="B189" s="611" t="s">
        <v>180</v>
      </c>
      <c r="C189" s="468"/>
      <c r="D189" s="640"/>
      <c r="E189" s="646">
        <f>ROUND(SUM(E190:E199),0)</f>
        <v>452575</v>
      </c>
      <c r="F189" s="10"/>
    </row>
    <row r="190" spans="1:6" ht="15.75">
      <c r="A190" s="461" t="s">
        <v>19</v>
      </c>
      <c r="B190" s="287" t="s">
        <v>288</v>
      </c>
      <c r="C190" s="109">
        <v>252</v>
      </c>
      <c r="D190" s="633">
        <f>+D11</f>
        <v>761.2192</v>
      </c>
      <c r="E190" s="633">
        <f>+C190*D190</f>
        <v>191827.2384</v>
      </c>
      <c r="F190" s="10"/>
    </row>
    <row r="191" spans="1:6" ht="15.75">
      <c r="A191" s="461" t="s">
        <v>173</v>
      </c>
      <c r="B191" s="608" t="s">
        <v>1393</v>
      </c>
      <c r="C191" s="109">
        <v>165</v>
      </c>
      <c r="D191" s="633">
        <f>+D15</f>
        <v>109</v>
      </c>
      <c r="E191" s="633">
        <f>+C191*D191</f>
        <v>17985</v>
      </c>
      <c r="F191" s="10"/>
    </row>
    <row r="192" spans="1:6" ht="15.75">
      <c r="A192" s="461" t="s">
        <v>22</v>
      </c>
      <c r="B192" s="608" t="s">
        <v>180</v>
      </c>
      <c r="C192" s="109">
        <v>0.625</v>
      </c>
      <c r="D192" s="633">
        <f>+D13</f>
        <v>70123.333333333328</v>
      </c>
      <c r="E192" s="633">
        <f>+C192*D192</f>
        <v>43827.083333333328</v>
      </c>
      <c r="F192" s="10"/>
    </row>
    <row r="193" spans="1:6" ht="15.75">
      <c r="A193" s="460" t="s">
        <v>1360</v>
      </c>
      <c r="B193" s="608" t="s">
        <v>180</v>
      </c>
      <c r="C193" s="474">
        <v>0.63</v>
      </c>
      <c r="D193" s="632">
        <f>D183</f>
        <v>1250</v>
      </c>
      <c r="E193" s="632">
        <f>C193*D193*10</f>
        <v>7875</v>
      </c>
      <c r="F193" s="10"/>
    </row>
    <row r="194" spans="1:6" ht="15.75">
      <c r="A194" s="461" t="s">
        <v>266</v>
      </c>
      <c r="B194" s="608" t="s">
        <v>180</v>
      </c>
      <c r="C194" s="109">
        <v>0.84</v>
      </c>
      <c r="D194" s="633">
        <f>D182</f>
        <v>94996.666666666672</v>
      </c>
      <c r="E194" s="633">
        <f>+C194*D194</f>
        <v>79797.2</v>
      </c>
      <c r="F194" s="10"/>
    </row>
    <row r="195" spans="1:6" ht="15.75">
      <c r="A195" s="460" t="s">
        <v>1360</v>
      </c>
      <c r="B195" s="608" t="s">
        <v>1344</v>
      </c>
      <c r="C195" s="474">
        <v>0.84</v>
      </c>
      <c r="D195" s="632">
        <f>D193</f>
        <v>1250</v>
      </c>
      <c r="E195" s="632">
        <f>C195*D195*10</f>
        <v>10500</v>
      </c>
      <c r="F195" s="10"/>
    </row>
    <row r="196" spans="1:6" ht="15.75">
      <c r="A196" s="461" t="s">
        <v>1359</v>
      </c>
      <c r="B196" s="112" t="s">
        <v>76</v>
      </c>
      <c r="C196" s="109">
        <v>5</v>
      </c>
      <c r="D196" s="633">
        <f>E190+E191+E192+E194</f>
        <v>333436.52173333336</v>
      </c>
      <c r="E196" s="633">
        <f>C196*D196/100</f>
        <v>16671.826086666668</v>
      </c>
      <c r="F196" s="10"/>
    </row>
    <row r="197" spans="1:6" ht="15.75">
      <c r="A197" s="461" t="s">
        <v>323</v>
      </c>
      <c r="B197" s="483" t="s">
        <v>310</v>
      </c>
      <c r="C197" s="109">
        <v>0.118974</v>
      </c>
      <c r="D197" s="633">
        <f>D185</f>
        <v>178500</v>
      </c>
      <c r="E197" s="633">
        <f>+C197*D197</f>
        <v>21236.859</v>
      </c>
      <c r="F197" s="10"/>
    </row>
    <row r="198" spans="1:6" ht="15.75">
      <c r="A198" s="461" t="s">
        <v>11</v>
      </c>
      <c r="B198" s="483" t="s">
        <v>310</v>
      </c>
      <c r="C198" s="109">
        <v>0.03</v>
      </c>
      <c r="D198" s="633">
        <f>+E199</f>
        <v>61024.538252767685</v>
      </c>
      <c r="E198" s="633">
        <f>(C198*D198)</f>
        <v>1830.7361475830305</v>
      </c>
      <c r="F198" s="10"/>
    </row>
    <row r="199" spans="1:6" ht="15.75">
      <c r="A199" s="461" t="s">
        <v>646</v>
      </c>
      <c r="B199" s="287" t="s">
        <v>284</v>
      </c>
      <c r="C199" s="109">
        <v>1.5</v>
      </c>
      <c r="D199" s="633">
        <f>D187</f>
        <v>40683.025501845121</v>
      </c>
      <c r="E199" s="633">
        <f>+C199*D199</f>
        <v>61024.538252767685</v>
      </c>
      <c r="F199" s="10"/>
    </row>
    <row r="200" spans="1:6" ht="16.5" thickBot="1">
      <c r="A200" s="461"/>
      <c r="B200" s="112"/>
      <c r="C200" s="109"/>
      <c r="D200" s="633"/>
      <c r="E200" s="633"/>
      <c r="F200" s="10"/>
    </row>
    <row r="201" spans="1:6" ht="16.5" thickBot="1">
      <c r="A201" s="627" t="s">
        <v>307</v>
      </c>
      <c r="B201" s="628"/>
      <c r="C201" s="628"/>
      <c r="D201" s="651"/>
      <c r="E201" s="652"/>
    </row>
    <row r="202" spans="1:6" ht="16.5" thickBot="1">
      <c r="A202" s="266" t="s">
        <v>324</v>
      </c>
      <c r="B202" s="609" t="s">
        <v>178</v>
      </c>
      <c r="C202" s="475"/>
      <c r="D202" s="653"/>
      <c r="E202" s="654">
        <f>SUM(E203:E205)</f>
        <v>31314.642857142862</v>
      </c>
    </row>
    <row r="203" spans="1:6" ht="15">
      <c r="A203" s="461" t="s">
        <v>1383</v>
      </c>
      <c r="B203" s="483" t="s">
        <v>310</v>
      </c>
      <c r="C203" s="109">
        <f>4*42/7.84</f>
        <v>21.428571428571431</v>
      </c>
      <c r="D203" s="633">
        <f>+D38</f>
        <v>655</v>
      </c>
      <c r="E203" s="633">
        <f>+C203*D203</f>
        <v>14035.714285714286</v>
      </c>
    </row>
    <row r="204" spans="1:6" ht="15">
      <c r="A204" s="461" t="s">
        <v>308</v>
      </c>
      <c r="B204" s="483" t="s">
        <v>310</v>
      </c>
      <c r="C204" s="109">
        <f>2.5*42/7.84</f>
        <v>13.392857142857142</v>
      </c>
      <c r="D204" s="633">
        <f>+D37</f>
        <v>262</v>
      </c>
      <c r="E204" s="633">
        <f>+C204*D204</f>
        <v>3508.9285714285711</v>
      </c>
    </row>
    <row r="205" spans="1:6" ht="15.75" thickBot="1">
      <c r="A205" s="461" t="s">
        <v>311</v>
      </c>
      <c r="B205" s="483" t="s">
        <v>310</v>
      </c>
      <c r="C205" s="109">
        <f>8*42/7.84</f>
        <v>42.857142857142861</v>
      </c>
      <c r="D205" s="633">
        <f>D40</f>
        <v>321.3</v>
      </c>
      <c r="E205" s="633">
        <f>+C205*D205</f>
        <v>13770.000000000002</v>
      </c>
    </row>
    <row r="206" spans="1:6" ht="32.25" thickBot="1">
      <c r="A206" s="267" t="s">
        <v>1025</v>
      </c>
      <c r="B206" s="609" t="s">
        <v>178</v>
      </c>
      <c r="C206" s="475"/>
      <c r="D206" s="653"/>
      <c r="E206" s="654">
        <f>SUM(E207:E209)</f>
        <v>62629.285714285725</v>
      </c>
    </row>
    <row r="207" spans="1:6" ht="15">
      <c r="A207" s="461" t="s">
        <v>1383</v>
      </c>
      <c r="B207" s="483" t="s">
        <v>310</v>
      </c>
      <c r="C207" s="109">
        <f>+C203*2</f>
        <v>42.857142857142861</v>
      </c>
      <c r="D207" s="633">
        <f>+D38</f>
        <v>655</v>
      </c>
      <c r="E207" s="633">
        <f>+C207*D207</f>
        <v>28071.428571428572</v>
      </c>
    </row>
    <row r="208" spans="1:6" ht="15">
      <c r="A208" s="461" t="s">
        <v>308</v>
      </c>
      <c r="B208" s="483" t="s">
        <v>310</v>
      </c>
      <c r="C208" s="109">
        <f>+C204*2</f>
        <v>26.785714285714285</v>
      </c>
      <c r="D208" s="633">
        <f>+D37</f>
        <v>262</v>
      </c>
      <c r="E208" s="633">
        <f>+C208*D208</f>
        <v>7017.8571428571422</v>
      </c>
    </row>
    <row r="209" spans="1:5" ht="15.75" thickBot="1">
      <c r="A209" s="461" t="s">
        <v>311</v>
      </c>
      <c r="B209" s="483" t="s">
        <v>310</v>
      </c>
      <c r="C209" s="109">
        <f>+C205*2</f>
        <v>85.714285714285722</v>
      </c>
      <c r="D209" s="633">
        <f>D40</f>
        <v>321.3</v>
      </c>
      <c r="E209" s="633">
        <f>+C209*D209</f>
        <v>27540.000000000004</v>
      </c>
    </row>
    <row r="210" spans="1:5" ht="16.5" thickBot="1">
      <c r="A210" s="266" t="s">
        <v>326</v>
      </c>
      <c r="B210" s="613" t="s">
        <v>180</v>
      </c>
      <c r="C210" s="475"/>
      <c r="D210" s="653"/>
      <c r="E210" s="654">
        <f>SUM(E211:E212)</f>
        <v>284292</v>
      </c>
    </row>
    <row r="211" spans="1:5" ht="15">
      <c r="A211" s="461" t="s">
        <v>309</v>
      </c>
      <c r="B211" s="483" t="s">
        <v>310</v>
      </c>
      <c r="C211" s="109">
        <v>60</v>
      </c>
      <c r="D211" s="633">
        <f>+D38</f>
        <v>655</v>
      </c>
      <c r="E211" s="633">
        <f>+C211*D211</f>
        <v>39300</v>
      </c>
    </row>
    <row r="212" spans="1:5" ht="30">
      <c r="A212" s="464" t="s">
        <v>1506</v>
      </c>
      <c r="B212" s="483" t="s">
        <v>310</v>
      </c>
      <c r="C212" s="109">
        <f>3*4</f>
        <v>12</v>
      </c>
      <c r="D212" s="633">
        <f>+D49</f>
        <v>20416</v>
      </c>
      <c r="E212" s="633">
        <f>+C212*D212</f>
        <v>244992</v>
      </c>
    </row>
    <row r="213" spans="1:5" ht="15.75">
      <c r="A213" s="14" t="s">
        <v>337</v>
      </c>
      <c r="B213" s="608" t="s">
        <v>180</v>
      </c>
      <c r="C213" s="260"/>
      <c r="D213" s="655"/>
      <c r="E213" s="656">
        <f>SUM(E214:E215)</f>
        <v>577800</v>
      </c>
    </row>
    <row r="214" spans="1:5" ht="15">
      <c r="A214" s="461" t="s">
        <v>309</v>
      </c>
      <c r="B214" s="483" t="s">
        <v>310</v>
      </c>
      <c r="C214" s="109">
        <v>60</v>
      </c>
      <c r="D214" s="633">
        <v>130</v>
      </c>
      <c r="E214" s="633">
        <f>+C214*D214</f>
        <v>7800</v>
      </c>
    </row>
    <row r="215" spans="1:5" ht="30">
      <c r="A215" s="464" t="s">
        <v>1501</v>
      </c>
      <c r="B215" s="483" t="s">
        <v>310</v>
      </c>
      <c r="C215" s="109">
        <v>12</v>
      </c>
      <c r="D215" s="633">
        <f>+D46</f>
        <v>47500</v>
      </c>
      <c r="E215" s="633">
        <f>+C215*D215</f>
        <v>570000</v>
      </c>
    </row>
    <row r="216" spans="1:5" ht="15.75">
      <c r="A216" s="14" t="s">
        <v>327</v>
      </c>
      <c r="B216" s="608" t="s">
        <v>180</v>
      </c>
      <c r="C216" s="260"/>
      <c r="D216" s="655"/>
      <c r="E216" s="656">
        <f>ROUND(SUM(E217:E218),0)</f>
        <v>169656</v>
      </c>
    </row>
    <row r="217" spans="1:5" ht="15">
      <c r="A217" s="461" t="s">
        <v>309</v>
      </c>
      <c r="B217" s="483" t="s">
        <v>310</v>
      </c>
      <c r="C217" s="109">
        <f>3*24</f>
        <v>72</v>
      </c>
      <c r="D217" s="633">
        <f>+D38</f>
        <v>655</v>
      </c>
      <c r="E217" s="633">
        <f>+C217*D217</f>
        <v>47160</v>
      </c>
    </row>
    <row r="218" spans="1:5" ht="30">
      <c r="A218" s="464" t="s">
        <v>1506</v>
      </c>
      <c r="B218" s="483" t="s">
        <v>310</v>
      </c>
      <c r="C218" s="109">
        <f>2*3</f>
        <v>6</v>
      </c>
      <c r="D218" s="633">
        <f>+D49</f>
        <v>20416</v>
      </c>
      <c r="E218" s="633">
        <f>+C218*D218</f>
        <v>122496</v>
      </c>
    </row>
    <row r="219" spans="1:5" ht="15.75">
      <c r="A219" s="19" t="s">
        <v>333</v>
      </c>
      <c r="B219" s="608" t="s">
        <v>180</v>
      </c>
      <c r="C219" s="260"/>
      <c r="D219" s="655"/>
      <c r="E219" s="656">
        <f>ROUND(SUM(E220:E222),0)</f>
        <v>220037</v>
      </c>
    </row>
    <row r="220" spans="1:5" ht="15">
      <c r="A220" s="461" t="s">
        <v>309</v>
      </c>
      <c r="B220" s="483" t="s">
        <v>310</v>
      </c>
      <c r="C220" s="109">
        <f>28*7.4</f>
        <v>207.20000000000002</v>
      </c>
      <c r="D220" s="633">
        <f>+D38</f>
        <v>655</v>
      </c>
      <c r="E220" s="633">
        <f>+C220*D220</f>
        <v>135716</v>
      </c>
    </row>
    <row r="221" spans="1:5" ht="15">
      <c r="A221" s="461" t="s">
        <v>312</v>
      </c>
      <c r="B221" s="483" t="s">
        <v>310</v>
      </c>
      <c r="C221" s="109">
        <f>3*15.87</f>
        <v>47.61</v>
      </c>
      <c r="D221" s="633">
        <f>+D41</f>
        <v>298</v>
      </c>
      <c r="E221" s="633">
        <f>+C221*D221</f>
        <v>14187.78</v>
      </c>
    </row>
    <row r="222" spans="1:5" ht="15">
      <c r="A222" s="464" t="s">
        <v>328</v>
      </c>
      <c r="B222" s="483" t="s">
        <v>310</v>
      </c>
      <c r="C222" s="109">
        <f>2*2+(11.11*2/4)</f>
        <v>9.5549999999999997</v>
      </c>
      <c r="D222" s="633">
        <v>7340</v>
      </c>
      <c r="E222" s="633">
        <f>+C222*D222</f>
        <v>70133.7</v>
      </c>
    </row>
    <row r="223" spans="1:5" ht="18.75" customHeight="1">
      <c r="A223" s="19" t="s">
        <v>329</v>
      </c>
      <c r="B223" s="608" t="s">
        <v>180</v>
      </c>
      <c r="C223" s="260"/>
      <c r="D223" s="655"/>
      <c r="E223" s="656">
        <f>ROUND(SUM(E224:E228),0)</f>
        <v>290302</v>
      </c>
    </row>
    <row r="224" spans="1:5" ht="15">
      <c r="A224" s="461" t="s">
        <v>309</v>
      </c>
      <c r="B224" s="483" t="s">
        <v>310</v>
      </c>
      <c r="C224" s="109">
        <f>28*7.4</f>
        <v>207.20000000000002</v>
      </c>
      <c r="D224" s="633">
        <f>+D38</f>
        <v>655</v>
      </c>
      <c r="E224" s="633">
        <f>+C224*D224</f>
        <v>135716</v>
      </c>
    </row>
    <row r="225" spans="1:5" ht="15">
      <c r="A225" s="461" t="s">
        <v>308</v>
      </c>
      <c r="B225" s="483" t="s">
        <v>310</v>
      </c>
      <c r="C225" s="109">
        <f>28*7.4</f>
        <v>207.20000000000002</v>
      </c>
      <c r="D225" s="633">
        <f>+D37</f>
        <v>262</v>
      </c>
      <c r="E225" s="633">
        <f>+C225*D225</f>
        <v>54286.400000000001</v>
      </c>
    </row>
    <row r="226" spans="1:5" ht="15">
      <c r="A226" s="461" t="s">
        <v>311</v>
      </c>
      <c r="B226" s="483" t="s">
        <v>310</v>
      </c>
      <c r="C226" s="109">
        <f>28*7.94</f>
        <v>222.32000000000002</v>
      </c>
      <c r="D226" s="633">
        <f>D40</f>
        <v>321.3</v>
      </c>
      <c r="E226" s="633">
        <f>+C226*D226</f>
        <v>71431.416000000012</v>
      </c>
    </row>
    <row r="227" spans="1:5" ht="15">
      <c r="A227" s="461" t="s">
        <v>312</v>
      </c>
      <c r="B227" s="483" t="s">
        <v>310</v>
      </c>
      <c r="C227" s="109">
        <f>3*15.87</f>
        <v>47.61</v>
      </c>
      <c r="D227" s="633">
        <f>+D41</f>
        <v>298</v>
      </c>
      <c r="E227" s="633">
        <f>+C227*D227</f>
        <v>14187.78</v>
      </c>
    </row>
    <row r="228" spans="1:5" ht="15">
      <c r="A228" s="464" t="s">
        <v>328</v>
      </c>
      <c r="B228" s="483" t="s">
        <v>310</v>
      </c>
      <c r="C228" s="109">
        <v>2</v>
      </c>
      <c r="D228" s="633">
        <v>7340</v>
      </c>
      <c r="E228" s="633">
        <f>+C228*D228</f>
        <v>14680</v>
      </c>
    </row>
    <row r="229" spans="1:5" ht="15.75">
      <c r="A229" s="19" t="s">
        <v>331</v>
      </c>
      <c r="B229" s="287" t="s">
        <v>13</v>
      </c>
      <c r="C229" s="260"/>
      <c r="D229" s="655"/>
      <c r="E229" s="656">
        <f>ROUND(SUM(E230:E231),0)</f>
        <v>14400</v>
      </c>
    </row>
    <row r="230" spans="1:5" ht="15">
      <c r="A230" s="464" t="s">
        <v>330</v>
      </c>
      <c r="B230" s="483" t="s">
        <v>310</v>
      </c>
      <c r="C230" s="109">
        <v>0.22</v>
      </c>
      <c r="D230" s="633">
        <v>18000</v>
      </c>
      <c r="E230" s="633">
        <f>+C230*D230</f>
        <v>3960</v>
      </c>
    </row>
    <row r="231" spans="1:5" ht="15">
      <c r="A231" s="464" t="s">
        <v>328</v>
      </c>
      <c r="B231" s="483" t="s">
        <v>310</v>
      </c>
      <c r="C231" s="109">
        <v>0.57999999999999996</v>
      </c>
      <c r="D231" s="633">
        <v>18000</v>
      </c>
      <c r="E231" s="633">
        <f>+C231*D231</f>
        <v>10440</v>
      </c>
    </row>
    <row r="232" spans="1:5" ht="15.75">
      <c r="A232" s="19" t="s">
        <v>332</v>
      </c>
      <c r="B232" s="287" t="s">
        <v>13</v>
      </c>
      <c r="C232" s="260"/>
      <c r="D232" s="655"/>
      <c r="E232" s="656">
        <f>ROUND(SUM(E233:E234),0)</f>
        <v>28800</v>
      </c>
    </row>
    <row r="233" spans="1:5" ht="15" customHeight="1">
      <c r="A233" s="464" t="s">
        <v>330</v>
      </c>
      <c r="B233" s="483" t="s">
        <v>310</v>
      </c>
      <c r="C233" s="109">
        <f>0.22*2</f>
        <v>0.44</v>
      </c>
      <c r="D233" s="633">
        <v>18000</v>
      </c>
      <c r="E233" s="633">
        <f>+C233*D233</f>
        <v>7920</v>
      </c>
    </row>
    <row r="234" spans="1:5" ht="15" customHeight="1">
      <c r="A234" s="464" t="s">
        <v>328</v>
      </c>
      <c r="B234" s="483" t="s">
        <v>310</v>
      </c>
      <c r="C234" s="109">
        <f>0.58*2</f>
        <v>1.1599999999999999</v>
      </c>
      <c r="D234" s="633">
        <v>18000</v>
      </c>
      <c r="E234" s="633">
        <f>+C234*D234</f>
        <v>20880</v>
      </c>
    </row>
    <row r="235" spans="1:5" ht="15" customHeight="1">
      <c r="A235" s="19" t="s">
        <v>336</v>
      </c>
      <c r="B235" s="287" t="s">
        <v>13</v>
      </c>
      <c r="C235" s="260"/>
      <c r="D235" s="655"/>
      <c r="E235" s="656">
        <f>ROUND(SUM(E236:E238),0)</f>
        <v>26303</v>
      </c>
    </row>
    <row r="236" spans="1:5" ht="15" customHeight="1">
      <c r="A236" s="461" t="s">
        <v>311</v>
      </c>
      <c r="B236" s="483" t="s">
        <v>310</v>
      </c>
      <c r="C236" s="109">
        <f>1/1.4*15</f>
        <v>10.714285714285715</v>
      </c>
      <c r="D236" s="633">
        <f>D40</f>
        <v>321.3</v>
      </c>
      <c r="E236" s="633">
        <f>+C236*D236</f>
        <v>3442.5000000000005</v>
      </c>
    </row>
    <row r="237" spans="1:5" ht="15">
      <c r="A237" s="464" t="s">
        <v>328</v>
      </c>
      <c r="B237" s="483" t="s">
        <v>310</v>
      </c>
      <c r="C237" s="109">
        <f>0.58*2</f>
        <v>1.1599999999999999</v>
      </c>
      <c r="D237" s="633">
        <v>18000</v>
      </c>
      <c r="E237" s="633">
        <f>+C237*D237</f>
        <v>20880</v>
      </c>
    </row>
    <row r="238" spans="1:5" ht="15">
      <c r="A238" s="464" t="s">
        <v>330</v>
      </c>
      <c r="B238" s="483" t="s">
        <v>310</v>
      </c>
      <c r="C238" s="109">
        <f>0.11</f>
        <v>0.11</v>
      </c>
      <c r="D238" s="633">
        <v>18000</v>
      </c>
      <c r="E238" s="633">
        <f>+C238*D238</f>
        <v>1980</v>
      </c>
    </row>
    <row r="239" spans="1:5" ht="13.5" thickBot="1">
      <c r="A239" s="476"/>
      <c r="B239" s="476"/>
      <c r="C239" s="260"/>
      <c r="D239" s="655"/>
      <c r="E239" s="655"/>
    </row>
    <row r="240" spans="1:5" ht="39" thickBot="1">
      <c r="A240" s="328" t="s">
        <v>1099</v>
      </c>
      <c r="B240" s="476"/>
      <c r="C240" s="260"/>
      <c r="D240" s="655"/>
      <c r="E240" s="648">
        <f>ROUND(SUM(E241:E243),0)</f>
        <v>20267</v>
      </c>
    </row>
    <row r="241" spans="1:5" ht="15">
      <c r="A241" s="461" t="s">
        <v>22</v>
      </c>
      <c r="B241" s="608" t="s">
        <v>180</v>
      </c>
      <c r="C241" s="473">
        <v>0.14000000000000001</v>
      </c>
      <c r="D241" s="633">
        <f>+D13</f>
        <v>70123.333333333328</v>
      </c>
      <c r="E241" s="633">
        <f>+C241*D241</f>
        <v>9817.2666666666664</v>
      </c>
    </row>
    <row r="242" spans="1:5" ht="15">
      <c r="A242" s="461" t="s">
        <v>21</v>
      </c>
      <c r="B242" s="608" t="s">
        <v>180</v>
      </c>
      <c r="C242" s="473">
        <v>0.11</v>
      </c>
      <c r="D242" s="633">
        <f>+D14</f>
        <v>94996.666666666672</v>
      </c>
      <c r="E242" s="633">
        <f>+C242*D242</f>
        <v>10449.633333333333</v>
      </c>
    </row>
    <row r="243" spans="1:5" ht="13.5" thickBot="1">
      <c r="D243" s="657"/>
      <c r="E243" s="657"/>
    </row>
    <row r="244" spans="1:5" ht="41.25" customHeight="1" thickBot="1">
      <c r="A244" s="328" t="s">
        <v>959</v>
      </c>
      <c r="D244" s="657"/>
      <c r="E244" s="648">
        <f>ROUND(SUM(E245:E247),0)</f>
        <v>108591</v>
      </c>
    </row>
    <row r="245" spans="1:5" ht="15.75">
      <c r="A245" s="12" t="s">
        <v>22</v>
      </c>
      <c r="B245" s="608" t="s">
        <v>180</v>
      </c>
      <c r="C245" s="108">
        <v>0.16</v>
      </c>
      <c r="D245" s="658">
        <f>+D13</f>
        <v>70123.333333333328</v>
      </c>
      <c r="E245" s="633">
        <f>+C245*D245</f>
        <v>11219.733333333334</v>
      </c>
    </row>
    <row r="246" spans="1:5" ht="15.75">
      <c r="A246" s="12" t="s">
        <v>21</v>
      </c>
      <c r="B246" s="608" t="s">
        <v>180</v>
      </c>
      <c r="C246" s="108">
        <v>1.0249999999999999</v>
      </c>
      <c r="D246" s="658">
        <f>+D14</f>
        <v>94996.666666666672</v>
      </c>
      <c r="E246" s="633">
        <f>+C246*D246</f>
        <v>97371.583333333328</v>
      </c>
    </row>
    <row r="247" spans="1:5" ht="16.5" thickBot="1">
      <c r="A247" s="12"/>
      <c r="B247" s="112"/>
      <c r="C247" s="108"/>
      <c r="D247" s="658"/>
      <c r="E247" s="633"/>
    </row>
    <row r="248" spans="1:5" ht="46.5" customHeight="1" thickBot="1">
      <c r="A248" s="328" t="s">
        <v>959</v>
      </c>
      <c r="D248" s="657"/>
      <c r="E248" s="648">
        <f>ROUND(SUM(E249:E251),0)</f>
        <v>108591</v>
      </c>
    </row>
    <row r="249" spans="1:5" ht="15.75">
      <c r="A249" s="12" t="s">
        <v>22</v>
      </c>
      <c r="B249" s="608" t="s">
        <v>180</v>
      </c>
      <c r="C249" s="108">
        <v>0.16</v>
      </c>
      <c r="D249" s="658">
        <f>D253</f>
        <v>70123.333333333328</v>
      </c>
      <c r="E249" s="633">
        <f>+C249*D249</f>
        <v>11219.733333333334</v>
      </c>
    </row>
    <row r="250" spans="1:5" ht="15.75">
      <c r="A250" s="12" t="s">
        <v>21</v>
      </c>
      <c r="B250" s="608" t="s">
        <v>180</v>
      </c>
      <c r="C250" s="108">
        <v>1.0249999999999999</v>
      </c>
      <c r="D250" s="658">
        <f>D254</f>
        <v>94996.666666666672</v>
      </c>
      <c r="E250" s="633">
        <f>+C250*D250</f>
        <v>97371.583333333328</v>
      </c>
    </row>
    <row r="251" spans="1:5" ht="16.5" thickBot="1">
      <c r="A251" s="12"/>
      <c r="B251" s="112"/>
      <c r="C251" s="108"/>
      <c r="D251" s="658"/>
      <c r="E251" s="633"/>
    </row>
    <row r="252" spans="1:5" ht="45.75" customHeight="1" thickBot="1">
      <c r="A252" s="328" t="s">
        <v>959</v>
      </c>
      <c r="D252" s="657"/>
      <c r="E252" s="648">
        <f>ROUND(SUM(E253:E262),0)</f>
        <v>108591</v>
      </c>
    </row>
    <row r="253" spans="1:5" ht="15.75">
      <c r="A253" s="12" t="s">
        <v>22</v>
      </c>
      <c r="B253" s="608" t="s">
        <v>180</v>
      </c>
      <c r="C253" s="108">
        <v>0.16</v>
      </c>
      <c r="D253" s="658">
        <f>D13</f>
        <v>70123.333333333328</v>
      </c>
      <c r="E253" s="633">
        <f>+C253*D253</f>
        <v>11219.733333333334</v>
      </c>
    </row>
    <row r="254" spans="1:5" ht="15.75">
      <c r="A254" s="12" t="s">
        <v>21</v>
      </c>
      <c r="B254" s="608" t="s">
        <v>180</v>
      </c>
      <c r="C254" s="108">
        <v>1.0249999999999999</v>
      </c>
      <c r="D254" s="658">
        <f>D14</f>
        <v>94996.666666666672</v>
      </c>
      <c r="E254" s="633">
        <f>+C254*D254</f>
        <v>97371.583333333328</v>
      </c>
    </row>
    <row r="255" spans="1:5" ht="15.75">
      <c r="A255" s="12"/>
      <c r="B255" s="112"/>
      <c r="C255" s="108"/>
      <c r="D255" s="658"/>
      <c r="E255" s="633"/>
    </row>
    <row r="256" spans="1:5">
      <c r="A256" s="629" t="s">
        <v>1096</v>
      </c>
      <c r="B256" s="629"/>
      <c r="C256" s="629"/>
      <c r="D256" s="659"/>
      <c r="E256" s="633"/>
    </row>
    <row r="257" spans="1:5" ht="25.5">
      <c r="A257" s="164"/>
      <c r="B257" s="183"/>
      <c r="C257" s="223" t="s">
        <v>1098</v>
      </c>
      <c r="D257" s="660" t="s">
        <v>1097</v>
      </c>
      <c r="E257" s="633"/>
    </row>
    <row r="258" spans="1:5">
      <c r="A258" s="224" t="s">
        <v>1091</v>
      </c>
      <c r="B258" s="183"/>
      <c r="C258" s="225">
        <v>5400000</v>
      </c>
      <c r="D258" s="661">
        <v>1300000</v>
      </c>
      <c r="E258" s="633"/>
    </row>
    <row r="259" spans="1:5">
      <c r="A259" s="224" t="s">
        <v>1092</v>
      </c>
      <c r="B259" s="183"/>
      <c r="C259" s="225">
        <v>5000000</v>
      </c>
      <c r="D259" s="661">
        <v>1300000</v>
      </c>
      <c r="E259" s="633"/>
    </row>
    <row r="260" spans="1:5">
      <c r="A260" s="224" t="s">
        <v>1093</v>
      </c>
      <c r="B260" s="183"/>
      <c r="C260" s="225">
        <v>3840000</v>
      </c>
      <c r="D260" s="661"/>
      <c r="E260" s="633"/>
    </row>
    <row r="261" spans="1:5">
      <c r="A261" s="224" t="s">
        <v>1094</v>
      </c>
      <c r="B261" s="183"/>
      <c r="C261" s="225">
        <v>2400000</v>
      </c>
      <c r="D261" s="661">
        <v>470000</v>
      </c>
      <c r="E261" s="633"/>
    </row>
    <row r="262" spans="1:5">
      <c r="A262" s="224" t="s">
        <v>1095</v>
      </c>
      <c r="B262" s="183"/>
      <c r="C262" s="225">
        <v>1000000</v>
      </c>
      <c r="D262" s="661">
        <v>220000</v>
      </c>
      <c r="E262" s="633"/>
    </row>
    <row r="263" spans="1:5" ht="15.75">
      <c r="A263" s="12"/>
      <c r="B263" s="112"/>
      <c r="C263" s="108"/>
      <c r="D263" s="658"/>
      <c r="E263" s="633"/>
    </row>
    <row r="264" spans="1:5">
      <c r="A264" s="6" t="s">
        <v>912</v>
      </c>
      <c r="D264" s="657"/>
      <c r="E264" s="657"/>
    </row>
    <row r="265" spans="1:5" ht="15.75">
      <c r="A265" s="12" t="s">
        <v>599</v>
      </c>
      <c r="B265" s="287" t="s">
        <v>178</v>
      </c>
      <c r="C265" s="107">
        <v>16000</v>
      </c>
      <c r="D265" s="657"/>
      <c r="E265" s="657"/>
    </row>
    <row r="266" spans="1:5" ht="15.75">
      <c r="A266" s="12" t="s">
        <v>600</v>
      </c>
      <c r="B266" s="287" t="s">
        <v>178</v>
      </c>
      <c r="C266" s="107">
        <v>18000</v>
      </c>
      <c r="D266" s="657"/>
      <c r="E266" s="657"/>
    </row>
    <row r="267" spans="1:5" ht="15.75">
      <c r="A267" s="12" t="s">
        <v>601</v>
      </c>
      <c r="B267" s="287" t="s">
        <v>178</v>
      </c>
      <c r="C267" s="107">
        <v>20000</v>
      </c>
      <c r="D267" s="657"/>
      <c r="E267" s="657"/>
    </row>
    <row r="268" spans="1:5" ht="15.75">
      <c r="A268" s="12" t="s">
        <v>602</v>
      </c>
      <c r="B268" s="287" t="s">
        <v>178</v>
      </c>
      <c r="C268" s="107">
        <v>28000</v>
      </c>
      <c r="D268" s="657"/>
      <c r="E268" s="657"/>
    </row>
    <row r="269" spans="1:5" ht="15.75">
      <c r="A269" s="12"/>
      <c r="B269" s="112"/>
      <c r="C269" s="107"/>
      <c r="D269" s="657"/>
      <c r="E269" s="657"/>
    </row>
    <row r="270" spans="1:5" ht="15.75">
      <c r="A270" s="12" t="s">
        <v>348</v>
      </c>
      <c r="B270" s="287" t="s">
        <v>16</v>
      </c>
      <c r="C270" s="222">
        <v>110000</v>
      </c>
      <c r="D270" s="657"/>
      <c r="E270" s="657"/>
    </row>
    <row r="271" spans="1:5" ht="15.75">
      <c r="A271" s="12" t="s">
        <v>347</v>
      </c>
      <c r="B271" s="287" t="s">
        <v>16</v>
      </c>
      <c r="C271" s="222">
        <v>400000</v>
      </c>
      <c r="D271" s="657"/>
      <c r="E271" s="657"/>
    </row>
    <row r="272" spans="1:5" ht="15.75">
      <c r="A272" s="12" t="s">
        <v>349</v>
      </c>
      <c r="B272" s="287" t="s">
        <v>16</v>
      </c>
      <c r="C272" s="222">
        <v>400000</v>
      </c>
      <c r="D272" s="657"/>
      <c r="E272" s="657"/>
    </row>
    <row r="273" spans="1:5" ht="15.75">
      <c r="A273" s="12" t="s">
        <v>350</v>
      </c>
      <c r="B273" s="287" t="s">
        <v>16</v>
      </c>
      <c r="C273" s="222">
        <v>40000</v>
      </c>
      <c r="D273" s="657"/>
      <c r="E273" s="657"/>
    </row>
    <row r="274" spans="1:5" ht="15.75">
      <c r="A274" s="12" t="s">
        <v>351</v>
      </c>
      <c r="B274" s="287" t="s">
        <v>178</v>
      </c>
      <c r="C274" s="222">
        <v>100000</v>
      </c>
      <c r="D274" s="657"/>
      <c r="E274" s="657"/>
    </row>
    <row r="275" spans="1:5" ht="15.75">
      <c r="A275" s="12"/>
      <c r="B275" s="112"/>
      <c r="C275" s="222"/>
      <c r="D275" s="657"/>
      <c r="E275" s="657"/>
    </row>
    <row r="276" spans="1:5" ht="15.75">
      <c r="A276" s="12" t="s">
        <v>114</v>
      </c>
      <c r="B276" s="287" t="s">
        <v>178</v>
      </c>
      <c r="C276" s="222">
        <v>70000</v>
      </c>
      <c r="D276" s="657"/>
      <c r="E276" s="657"/>
    </row>
    <row r="277" spans="1:5" ht="15.75">
      <c r="A277" s="12" t="s">
        <v>115</v>
      </c>
      <c r="B277" s="287" t="s">
        <v>178</v>
      </c>
      <c r="C277" s="222">
        <v>80000</v>
      </c>
      <c r="D277" s="657"/>
      <c r="E277" s="657"/>
    </row>
    <row r="278" spans="1:5" ht="15.75">
      <c r="A278" s="12" t="s">
        <v>116</v>
      </c>
      <c r="B278" s="287" t="s">
        <v>178</v>
      </c>
      <c r="C278" s="222">
        <v>60000</v>
      </c>
      <c r="D278" s="657"/>
      <c r="E278" s="657"/>
    </row>
    <row r="279" spans="1:5" ht="15.75">
      <c r="A279" s="12" t="s">
        <v>117</v>
      </c>
      <c r="B279" s="287" t="s">
        <v>178</v>
      </c>
      <c r="C279" s="222">
        <v>55000</v>
      </c>
      <c r="D279" s="657"/>
      <c r="E279" s="657"/>
    </row>
    <row r="280" spans="1:5" ht="15.75">
      <c r="A280" s="12" t="s">
        <v>118</v>
      </c>
      <c r="B280" s="287" t="s">
        <v>13</v>
      </c>
      <c r="C280" s="222">
        <v>8000</v>
      </c>
      <c r="D280" s="657"/>
      <c r="E280" s="657"/>
    </row>
    <row r="281" spans="1:5" ht="15.75">
      <c r="A281" s="12" t="s">
        <v>119</v>
      </c>
      <c r="B281" s="287" t="s">
        <v>178</v>
      </c>
      <c r="C281" s="222">
        <v>80000</v>
      </c>
      <c r="D281" s="657"/>
      <c r="E281" s="657"/>
    </row>
    <row r="282" spans="1:5" ht="15.75">
      <c r="A282" s="12" t="s">
        <v>120</v>
      </c>
      <c r="B282" s="112"/>
      <c r="C282" s="222"/>
      <c r="D282" s="657"/>
      <c r="E282" s="657"/>
    </row>
    <row r="283" spans="1:5" ht="15.75">
      <c r="A283" s="12" t="s">
        <v>121</v>
      </c>
      <c r="B283" s="112"/>
      <c r="C283" s="222"/>
      <c r="D283" s="657"/>
      <c r="E283" s="657"/>
    </row>
    <row r="284" spans="1:5" ht="15.75">
      <c r="A284" s="12" t="s">
        <v>122</v>
      </c>
      <c r="B284" s="112"/>
      <c r="C284" s="222"/>
      <c r="D284" s="657"/>
      <c r="E284" s="657"/>
    </row>
    <row r="285" spans="1:5" ht="15.75">
      <c r="A285" s="12" t="s">
        <v>124</v>
      </c>
      <c r="B285" s="287" t="s">
        <v>13</v>
      </c>
      <c r="C285" s="222">
        <v>60000</v>
      </c>
      <c r="D285" s="657"/>
      <c r="E285" s="657"/>
    </row>
    <row r="286" spans="1:5" ht="15.75">
      <c r="A286" s="12"/>
      <c r="B286" s="112"/>
      <c r="C286" s="107"/>
      <c r="D286" s="657"/>
      <c r="E286" s="657"/>
    </row>
    <row r="287" spans="1:5" ht="15.75">
      <c r="A287" s="12" t="s">
        <v>465</v>
      </c>
      <c r="B287" s="610" t="s">
        <v>464</v>
      </c>
      <c r="C287" s="107"/>
      <c r="D287" s="657"/>
      <c r="E287" s="657"/>
    </row>
    <row r="288" spans="1:5">
      <c r="D288" s="657"/>
      <c r="E288" s="657"/>
    </row>
    <row r="289" spans="1:5" ht="38.25">
      <c r="A289" s="59" t="s">
        <v>568</v>
      </c>
      <c r="B289" s="614" t="s">
        <v>16</v>
      </c>
      <c r="D289" s="657"/>
      <c r="E289" s="662">
        <f>SUM(E290:E297)</f>
        <v>169221.379648</v>
      </c>
    </row>
    <row r="290" spans="1:5">
      <c r="A290" t="s">
        <v>562</v>
      </c>
      <c r="B290" s="606" t="s">
        <v>13</v>
      </c>
      <c r="C290" s="106">
        <v>7.6</v>
      </c>
      <c r="D290" s="657">
        <v>10828</v>
      </c>
      <c r="E290" s="663">
        <f>+C290*D290</f>
        <v>82292.800000000003</v>
      </c>
    </row>
    <row r="291" spans="1:5">
      <c r="A291" t="s">
        <v>563</v>
      </c>
      <c r="B291" s="287" t="s">
        <v>288</v>
      </c>
      <c r="C291" s="106">
        <f>8.64/0.56</f>
        <v>15.428571428571429</v>
      </c>
      <c r="D291" s="657">
        <v>1495</v>
      </c>
      <c r="E291" s="663">
        <f t="shared" ref="E291:E297" si="1">+C291*D291</f>
        <v>23065.714285714286</v>
      </c>
    </row>
    <row r="292" spans="1:5">
      <c r="A292" t="s">
        <v>246</v>
      </c>
      <c r="B292" s="287" t="s">
        <v>288</v>
      </c>
      <c r="C292" s="106">
        <v>1</v>
      </c>
      <c r="D292" s="657">
        <v>6598</v>
      </c>
      <c r="E292" s="663">
        <f t="shared" si="1"/>
        <v>6598</v>
      </c>
    </row>
    <row r="293" spans="1:5">
      <c r="A293" t="s">
        <v>245</v>
      </c>
      <c r="B293" s="606" t="s">
        <v>191</v>
      </c>
      <c r="C293" s="106">
        <v>3.7999999999999999E-2</v>
      </c>
      <c r="D293" s="657">
        <v>42188</v>
      </c>
      <c r="E293" s="663">
        <f t="shared" si="1"/>
        <v>1603.144</v>
      </c>
    </row>
    <row r="294" spans="1:5">
      <c r="A294" t="s">
        <v>439</v>
      </c>
      <c r="B294" s="606" t="s">
        <v>191</v>
      </c>
      <c r="C294" s="106">
        <v>0.04</v>
      </c>
      <c r="D294" s="657">
        <v>63607</v>
      </c>
      <c r="E294" s="663">
        <f t="shared" si="1"/>
        <v>2544.2800000000002</v>
      </c>
    </row>
    <row r="295" spans="1:5">
      <c r="A295" t="s">
        <v>154</v>
      </c>
      <c r="B295" s="606" t="s">
        <v>191</v>
      </c>
      <c r="C295" s="106">
        <v>0.08</v>
      </c>
      <c r="D295" s="657">
        <v>15599</v>
      </c>
      <c r="E295" s="663">
        <f t="shared" si="1"/>
        <v>1247.92</v>
      </c>
    </row>
    <row r="296" spans="1:5">
      <c r="A296" t="s">
        <v>426</v>
      </c>
      <c r="B296" s="51" t="s">
        <v>76</v>
      </c>
      <c r="C296" s="106">
        <f>SUM(E290:E295)</f>
        <v>117351.85828571429</v>
      </c>
      <c r="D296" s="657">
        <v>0.03</v>
      </c>
      <c r="E296" s="663">
        <f t="shared" si="1"/>
        <v>3520.5557485714285</v>
      </c>
    </row>
    <row r="297" spans="1:5">
      <c r="A297" t="s">
        <v>564</v>
      </c>
      <c r="B297" s="51" t="s">
        <v>76</v>
      </c>
      <c r="C297" s="106">
        <f>SUM(E290:E296)</f>
        <v>120872.41403428571</v>
      </c>
      <c r="D297" s="657">
        <v>0.4</v>
      </c>
      <c r="E297" s="663">
        <f t="shared" si="1"/>
        <v>48348.965613714288</v>
      </c>
    </row>
    <row r="298" spans="1:5">
      <c r="D298" s="657"/>
      <c r="E298" s="657"/>
    </row>
    <row r="299" spans="1:5">
      <c r="D299" s="657"/>
      <c r="E299" s="657"/>
    </row>
    <row r="300" spans="1:5">
      <c r="D300" s="657"/>
      <c r="E300" s="657"/>
    </row>
    <row r="301" spans="1:5">
      <c r="D301" s="657"/>
      <c r="E301" s="657"/>
    </row>
    <row r="302" spans="1:5">
      <c r="D302" s="657"/>
      <c r="E302" s="657"/>
    </row>
    <row r="303" spans="1:5">
      <c r="D303" s="657"/>
      <c r="E303" s="657"/>
    </row>
    <row r="304" spans="1:5" ht="25.5">
      <c r="A304" s="59" t="s">
        <v>566</v>
      </c>
      <c r="B304" s="614" t="s">
        <v>16</v>
      </c>
      <c r="D304" s="657"/>
      <c r="E304" s="664">
        <f>SUM(E305:E312)</f>
        <v>140439.89848</v>
      </c>
    </row>
    <row r="305" spans="1:7">
      <c r="A305" s="51" t="s">
        <v>567</v>
      </c>
      <c r="B305" s="606" t="s">
        <v>13</v>
      </c>
      <c r="C305" s="106">
        <v>7.6</v>
      </c>
      <c r="D305" s="657">
        <v>8393</v>
      </c>
      <c r="E305" s="657">
        <f>+C305*D305</f>
        <v>63786.799999999996</v>
      </c>
    </row>
    <row r="306" spans="1:7">
      <c r="A306" s="51" t="s">
        <v>565</v>
      </c>
      <c r="B306" s="606" t="s">
        <v>178</v>
      </c>
      <c r="C306" s="106">
        <f>0.6*0.6</f>
        <v>0.36</v>
      </c>
      <c r="D306" s="657">
        <f>206891/3</f>
        <v>68963.666666666672</v>
      </c>
      <c r="E306" s="657">
        <f t="shared" ref="E306:E312" si="2">+C306*D306</f>
        <v>24826.920000000002</v>
      </c>
    </row>
    <row r="307" spans="1:7">
      <c r="A307" t="s">
        <v>246</v>
      </c>
      <c r="B307" s="287" t="s">
        <v>288</v>
      </c>
      <c r="C307" s="106">
        <v>0.5</v>
      </c>
      <c r="D307" s="657">
        <v>6598</v>
      </c>
      <c r="E307" s="657">
        <f t="shared" si="2"/>
        <v>3299</v>
      </c>
    </row>
    <row r="308" spans="1:7">
      <c r="A308" t="s">
        <v>245</v>
      </c>
      <c r="B308" s="606" t="s">
        <v>191</v>
      </c>
      <c r="C308" s="106">
        <v>0.04</v>
      </c>
      <c r="D308" s="657">
        <v>42188</v>
      </c>
      <c r="E308" s="657">
        <f t="shared" si="2"/>
        <v>1687.52</v>
      </c>
    </row>
    <row r="309" spans="1:7">
      <c r="A309" t="s">
        <v>439</v>
      </c>
      <c r="B309" s="606" t="s">
        <v>191</v>
      </c>
      <c r="C309" s="106">
        <f>+C308</f>
        <v>0.04</v>
      </c>
      <c r="D309" s="657">
        <v>63607</v>
      </c>
      <c r="E309" s="657">
        <f t="shared" si="2"/>
        <v>2544.2800000000002</v>
      </c>
    </row>
    <row r="310" spans="1:7">
      <c r="A310" t="s">
        <v>154</v>
      </c>
      <c r="B310" s="606" t="s">
        <v>191</v>
      </c>
      <c r="C310" s="106">
        <f>+C309*2</f>
        <v>0.08</v>
      </c>
      <c r="D310" s="657">
        <v>15599</v>
      </c>
      <c r="E310" s="657">
        <f t="shared" si="2"/>
        <v>1247.92</v>
      </c>
    </row>
    <row r="311" spans="1:7">
      <c r="A311" t="s">
        <v>426</v>
      </c>
      <c r="B311" s="51" t="s">
        <v>76</v>
      </c>
      <c r="C311" s="106">
        <f>SUM(E305:E310)</f>
        <v>97392.44</v>
      </c>
      <c r="D311" s="657">
        <v>0.03</v>
      </c>
      <c r="E311" s="657">
        <f t="shared" si="2"/>
        <v>2921.7732000000001</v>
      </c>
    </row>
    <row r="312" spans="1:7">
      <c r="A312" t="s">
        <v>564</v>
      </c>
      <c r="B312" s="51" t="s">
        <v>76</v>
      </c>
      <c r="C312" s="106">
        <f>SUM(E305:E311)</f>
        <v>100314.2132</v>
      </c>
      <c r="D312" s="657">
        <v>0.4</v>
      </c>
      <c r="E312" s="657">
        <f t="shared" si="2"/>
        <v>40125.685280000005</v>
      </c>
    </row>
    <row r="313" spans="1:7">
      <c r="D313" s="657"/>
      <c r="E313" s="657"/>
    </row>
    <row r="314" spans="1:7">
      <c r="A314" s="142"/>
      <c r="D314" s="657"/>
      <c r="E314" s="664"/>
      <c r="G314" s="162"/>
    </row>
    <row r="315" spans="1:7">
      <c r="D315" s="663"/>
      <c r="E315" s="657"/>
    </row>
    <row r="316" spans="1:7">
      <c r="D316" s="663"/>
      <c r="E316" s="657"/>
    </row>
    <row r="317" spans="1:7">
      <c r="D317" s="663"/>
      <c r="E317" s="657"/>
    </row>
    <row r="318" spans="1:7">
      <c r="A318" s="51"/>
      <c r="D318" s="663"/>
      <c r="E318" s="657"/>
    </row>
    <row r="319" spans="1:7">
      <c r="A319" s="51"/>
      <c r="D319" s="663"/>
      <c r="E319" s="657"/>
    </row>
    <row r="320" spans="1:7">
      <c r="A320" s="51"/>
      <c r="D320" s="663"/>
      <c r="E320" s="657"/>
    </row>
    <row r="321" spans="1:7">
      <c r="A321" s="51"/>
      <c r="D321" s="663"/>
      <c r="E321" s="657"/>
    </row>
    <row r="322" spans="1:7">
      <c r="A322" s="51"/>
      <c r="D322" s="663"/>
      <c r="E322" s="657"/>
      <c r="G322" s="161"/>
    </row>
    <row r="323" spans="1:7">
      <c r="A323" s="51"/>
      <c r="D323" s="663"/>
      <c r="E323" s="657"/>
    </row>
    <row r="324" spans="1:7">
      <c r="A324" s="51"/>
      <c r="D324" s="663"/>
      <c r="E324" s="657"/>
    </row>
    <row r="325" spans="1:7">
      <c r="D325" s="663"/>
      <c r="E325" s="657"/>
    </row>
    <row r="326" spans="1:7">
      <c r="A326" s="51"/>
      <c r="D326" s="663"/>
      <c r="E326" s="657"/>
    </row>
    <row r="327" spans="1:7">
      <c r="A327" s="51"/>
      <c r="D327" s="657"/>
      <c r="E327" s="664"/>
    </row>
    <row r="328" spans="1:7">
      <c r="A328" s="51"/>
      <c r="D328" s="657"/>
      <c r="E328" s="664"/>
    </row>
    <row r="329" spans="1:7">
      <c r="D329" s="657"/>
      <c r="E329" s="657"/>
    </row>
    <row r="330" spans="1:7">
      <c r="A330" s="142"/>
      <c r="D330" s="657"/>
      <c r="E330" s="664"/>
    </row>
    <row r="331" spans="1:7">
      <c r="D331" s="657"/>
      <c r="E331" s="657"/>
    </row>
    <row r="332" spans="1:7">
      <c r="D332" s="657"/>
      <c r="E332" s="657"/>
    </row>
    <row r="333" spans="1:7">
      <c r="D333" s="657"/>
      <c r="E333" s="657"/>
    </row>
    <row r="334" spans="1:7">
      <c r="A334" s="51"/>
      <c r="D334" s="657"/>
      <c r="E334" s="657"/>
    </row>
    <row r="335" spans="1:7">
      <c r="A335" s="51"/>
      <c r="D335" s="657"/>
      <c r="E335" s="657"/>
    </row>
    <row r="336" spans="1:7">
      <c r="A336" s="51"/>
      <c r="D336" s="657"/>
      <c r="E336" s="657"/>
    </row>
    <row r="337" spans="1:5">
      <c r="A337" s="51"/>
      <c r="D337" s="657"/>
      <c r="E337" s="657"/>
    </row>
    <row r="338" spans="1:5">
      <c r="A338" s="51"/>
      <c r="D338" s="657"/>
      <c r="E338" s="657"/>
    </row>
    <row r="339" spans="1:5">
      <c r="A339" s="51"/>
      <c r="D339" s="657"/>
      <c r="E339" s="657"/>
    </row>
    <row r="340" spans="1:5">
      <c r="A340" s="51"/>
      <c r="D340" s="657"/>
      <c r="E340" s="657"/>
    </row>
    <row r="341" spans="1:5">
      <c r="D341" s="657"/>
      <c r="E341" s="657"/>
    </row>
    <row r="342" spans="1:5">
      <c r="A342" s="51"/>
      <c r="D342" s="657"/>
      <c r="E342" s="657"/>
    </row>
    <row r="343" spans="1:5">
      <c r="A343" s="51"/>
      <c r="D343" s="657"/>
      <c r="E343" s="664"/>
    </row>
    <row r="344" spans="1:5">
      <c r="A344" s="51"/>
      <c r="D344" s="657"/>
      <c r="E344" s="664"/>
    </row>
    <row r="345" spans="1:5" ht="13.5" thickBot="1">
      <c r="D345" s="657"/>
      <c r="E345" s="657"/>
    </row>
    <row r="346" spans="1:5" ht="16.5" thickBot="1">
      <c r="A346" s="279" t="s">
        <v>1213</v>
      </c>
      <c r="B346" s="611" t="s">
        <v>180</v>
      </c>
      <c r="C346" s="280"/>
      <c r="D346" s="665"/>
      <c r="E346" s="646">
        <f>ROUND(SUM(E347:E356),0)</f>
        <v>422131</v>
      </c>
    </row>
    <row r="347" spans="1:5" ht="15.75">
      <c r="A347" s="12" t="s">
        <v>19</v>
      </c>
      <c r="B347" s="287" t="s">
        <v>288</v>
      </c>
      <c r="C347" s="107">
        <v>210</v>
      </c>
      <c r="D347" s="666">
        <f>D190</f>
        <v>761.2192</v>
      </c>
      <c r="E347" s="633">
        <f>+C347*D347</f>
        <v>159856.03200000001</v>
      </c>
    </row>
    <row r="348" spans="1:5" ht="15.75">
      <c r="A348" s="12" t="s">
        <v>173</v>
      </c>
      <c r="B348" s="608" t="s">
        <v>1393</v>
      </c>
      <c r="C348" s="107">
        <v>130</v>
      </c>
      <c r="D348" s="658">
        <f>D15</f>
        <v>109</v>
      </c>
      <c r="E348" s="633">
        <f>+C348*D348</f>
        <v>14170</v>
      </c>
    </row>
    <row r="349" spans="1:5" ht="15.75">
      <c r="A349" s="12" t="s">
        <v>22</v>
      </c>
      <c r="B349" s="608" t="s">
        <v>180</v>
      </c>
      <c r="C349" s="107">
        <v>0.5</v>
      </c>
      <c r="D349" s="658">
        <f>D13</f>
        <v>70123.333333333328</v>
      </c>
      <c r="E349" s="633">
        <f>+C349*D349</f>
        <v>35061.666666666664</v>
      </c>
    </row>
    <row r="350" spans="1:5" ht="15.75">
      <c r="A350" s="195" t="s">
        <v>1360</v>
      </c>
      <c r="B350" s="608" t="s">
        <v>180</v>
      </c>
      <c r="C350" s="326">
        <v>0.5</v>
      </c>
      <c r="D350" s="667">
        <f>D193</f>
        <v>1250</v>
      </c>
      <c r="E350" s="632">
        <f>C350*D350*10</f>
        <v>6250</v>
      </c>
    </row>
    <row r="351" spans="1:5" ht="15.75">
      <c r="A351" s="12" t="s">
        <v>266</v>
      </c>
      <c r="B351" s="608" t="s">
        <v>180</v>
      </c>
      <c r="C351" s="107">
        <v>1</v>
      </c>
      <c r="D351" s="658">
        <f>D14</f>
        <v>94996.666666666672</v>
      </c>
      <c r="E351" s="633">
        <f>+C351*D351</f>
        <v>94996.666666666672</v>
      </c>
    </row>
    <row r="352" spans="1:5" ht="15.75">
      <c r="A352" s="195" t="s">
        <v>1360</v>
      </c>
      <c r="B352" s="608" t="s">
        <v>180</v>
      </c>
      <c r="C352" s="326">
        <v>1</v>
      </c>
      <c r="D352" s="667">
        <f>D195</f>
        <v>1250</v>
      </c>
      <c r="E352" s="632">
        <f>C352*D352*10</f>
        <v>12500</v>
      </c>
    </row>
    <row r="353" spans="1:6" ht="15.75">
      <c r="A353" s="12" t="s">
        <v>1359</v>
      </c>
      <c r="B353" s="112" t="s">
        <v>76</v>
      </c>
      <c r="C353" s="107">
        <v>5</v>
      </c>
      <c r="D353" s="658">
        <f>E347+E348+E349+E351</f>
        <v>304084.36533333332</v>
      </c>
      <c r="E353" s="633">
        <f>C353*D353/100</f>
        <v>15204.218266666667</v>
      </c>
    </row>
    <row r="354" spans="1:6" ht="15.75">
      <c r="A354" s="12" t="s">
        <v>323</v>
      </c>
      <c r="B354" s="483" t="s">
        <v>310</v>
      </c>
      <c r="C354" s="107">
        <v>0.118974</v>
      </c>
      <c r="D354" s="658">
        <f>D197</f>
        <v>178500</v>
      </c>
      <c r="E354" s="633">
        <f>+C354*D354</f>
        <v>21236.859</v>
      </c>
      <c r="F354" s="199"/>
    </row>
    <row r="355" spans="1:6" ht="15.75">
      <c r="A355" s="12" t="s">
        <v>11</v>
      </c>
      <c r="B355" s="483" t="s">
        <v>310</v>
      </c>
      <c r="C355" s="97">
        <v>0.03</v>
      </c>
      <c r="D355" s="668">
        <f>D198</f>
        <v>61024.538252767685</v>
      </c>
      <c r="E355" s="668">
        <f>(C355*D355)</f>
        <v>1830.7361475830305</v>
      </c>
      <c r="F355" s="199"/>
    </row>
    <row r="356" spans="1:6" ht="15.75">
      <c r="A356" s="12" t="s">
        <v>174</v>
      </c>
      <c r="B356" s="287" t="s">
        <v>284</v>
      </c>
      <c r="C356" s="107">
        <v>1.5</v>
      </c>
      <c r="D356" s="658">
        <f>D199</f>
        <v>40683.025501845121</v>
      </c>
      <c r="E356" s="633">
        <f>+C356*D356</f>
        <v>61024.538252767685</v>
      </c>
      <c r="F356" s="199"/>
    </row>
    <row r="357" spans="1:6" ht="13.5" thickBot="1">
      <c r="D357" s="657"/>
      <c r="E357" s="657"/>
    </row>
    <row r="358" spans="1:6" ht="16.5" thickBot="1">
      <c r="A358" s="279" t="s">
        <v>1214</v>
      </c>
      <c r="B358" s="611" t="s">
        <v>180</v>
      </c>
      <c r="C358" s="280"/>
      <c r="D358" s="665"/>
      <c r="E358" s="646">
        <f>ROUND(SUM(E359:E368),0)</f>
        <v>440745</v>
      </c>
    </row>
    <row r="359" spans="1:6" ht="15.75">
      <c r="A359" s="12" t="s">
        <v>19</v>
      </c>
      <c r="B359" s="287" t="s">
        <v>288</v>
      </c>
      <c r="C359" s="107">
        <v>230</v>
      </c>
      <c r="D359" s="666">
        <f>D347</f>
        <v>761.2192</v>
      </c>
      <c r="E359" s="633">
        <f>+C359*D359</f>
        <v>175080.416</v>
      </c>
    </row>
    <row r="360" spans="1:6" ht="15.75">
      <c r="A360" s="12" t="s">
        <v>173</v>
      </c>
      <c r="B360" s="608" t="s">
        <v>1393</v>
      </c>
      <c r="C360" s="107">
        <v>135</v>
      </c>
      <c r="D360" s="658">
        <f>D15</f>
        <v>109</v>
      </c>
      <c r="E360" s="633">
        <f>+C360*D360</f>
        <v>14715</v>
      </c>
    </row>
    <row r="361" spans="1:6" ht="15.75">
      <c r="A361" s="12" t="s">
        <v>22</v>
      </c>
      <c r="B361" s="608" t="s">
        <v>180</v>
      </c>
      <c r="C361" s="107">
        <v>0.55500000000000005</v>
      </c>
      <c r="D361" s="658">
        <f>D13</f>
        <v>70123.333333333328</v>
      </c>
      <c r="E361" s="633">
        <f>+C361*D361</f>
        <v>38918.450000000004</v>
      </c>
    </row>
    <row r="362" spans="1:6" ht="15.75">
      <c r="A362" s="195" t="s">
        <v>1360</v>
      </c>
      <c r="B362" s="608" t="s">
        <v>180</v>
      </c>
      <c r="C362" s="326">
        <v>0.56000000000000005</v>
      </c>
      <c r="D362" s="667">
        <f>D352</f>
        <v>1250</v>
      </c>
      <c r="E362" s="632">
        <f>C362*D362*10</f>
        <v>7000.0000000000009</v>
      </c>
    </row>
    <row r="363" spans="1:6" ht="15.75">
      <c r="A363" s="12" t="s">
        <v>266</v>
      </c>
      <c r="B363" s="608" t="s">
        <v>180</v>
      </c>
      <c r="C363" s="107">
        <v>0.97499999999999998</v>
      </c>
      <c r="D363" s="658">
        <f>D16</f>
        <v>94996.666666666672</v>
      </c>
      <c r="E363" s="633">
        <f>+C363*D363</f>
        <v>92621.75</v>
      </c>
    </row>
    <row r="364" spans="1:6" ht="15.75">
      <c r="A364" s="195" t="s">
        <v>1360</v>
      </c>
      <c r="B364" s="608" t="s">
        <v>180</v>
      </c>
      <c r="C364" s="326">
        <v>0.98</v>
      </c>
      <c r="D364" s="667">
        <f>D362</f>
        <v>1250</v>
      </c>
      <c r="E364" s="632">
        <f>C364*D364*10</f>
        <v>12250</v>
      </c>
    </row>
    <row r="365" spans="1:6" ht="15.75">
      <c r="A365" s="12" t="s">
        <v>1359</v>
      </c>
      <c r="B365" s="112" t="s">
        <v>76</v>
      </c>
      <c r="C365" s="107">
        <v>5</v>
      </c>
      <c r="D365" s="658">
        <f>E359+E360+E361+E363</f>
        <v>321335.61600000004</v>
      </c>
      <c r="E365" s="633">
        <f>C365*D365/100</f>
        <v>16066.7808</v>
      </c>
    </row>
    <row r="366" spans="1:6" ht="15.75">
      <c r="A366" s="12" t="s">
        <v>323</v>
      </c>
      <c r="B366" s="483" t="s">
        <v>310</v>
      </c>
      <c r="C366" s="107">
        <v>0.118974</v>
      </c>
      <c r="D366" s="658">
        <f>D354</f>
        <v>178500</v>
      </c>
      <c r="E366" s="633">
        <f>+C366*D366</f>
        <v>21236.859</v>
      </c>
    </row>
    <row r="367" spans="1:6" ht="15.75">
      <c r="A367" s="12" t="s">
        <v>11</v>
      </c>
      <c r="B367" s="483" t="s">
        <v>310</v>
      </c>
      <c r="C367" s="97">
        <v>0.03</v>
      </c>
      <c r="D367" s="668">
        <f>+E368</f>
        <v>61024.538252767685</v>
      </c>
      <c r="E367" s="668">
        <f>(C367*D367)</f>
        <v>1830.7361475830305</v>
      </c>
    </row>
    <row r="368" spans="1:6" ht="15.75">
      <c r="A368" s="12" t="str">
        <f>A187</f>
        <v xml:space="preserve">CUADRILLA "AA" (Albañileria) </v>
      </c>
      <c r="B368" s="287" t="s">
        <v>284</v>
      </c>
      <c r="C368" s="107">
        <v>1.5</v>
      </c>
      <c r="D368" s="658">
        <f>D199</f>
        <v>40683.025501845121</v>
      </c>
      <c r="E368" s="633">
        <f>+C368*D368</f>
        <v>61024.538252767685</v>
      </c>
    </row>
    <row r="369" spans="1:5" ht="13.5" thickBot="1">
      <c r="D369" s="657"/>
      <c r="E369" s="657"/>
    </row>
    <row r="370" spans="1:5" ht="32.25" thickBot="1">
      <c r="A370" s="282" t="s">
        <v>1247</v>
      </c>
      <c r="B370" s="611" t="s">
        <v>180</v>
      </c>
      <c r="C370" s="280"/>
      <c r="D370" s="665"/>
      <c r="E370" s="646">
        <f>ROUND(SUM(E371:E380),0)</f>
        <v>611008</v>
      </c>
    </row>
    <row r="371" spans="1:5" ht="15.75">
      <c r="A371" s="12" t="s">
        <v>19</v>
      </c>
      <c r="B371" s="287" t="s">
        <v>288</v>
      </c>
      <c r="C371" s="107">
        <v>454</v>
      </c>
      <c r="D371" s="658">
        <f>D11</f>
        <v>761.2192</v>
      </c>
      <c r="E371" s="633">
        <f>+C371*D371</f>
        <v>345593.51679999998</v>
      </c>
    </row>
    <row r="372" spans="1:5" ht="15.75">
      <c r="A372" s="12" t="s">
        <v>173</v>
      </c>
      <c r="B372" s="608" t="s">
        <v>1393</v>
      </c>
      <c r="C372" s="107">
        <v>220</v>
      </c>
      <c r="D372" s="658">
        <f>D360</f>
        <v>109</v>
      </c>
      <c r="E372" s="633">
        <f>+C372*D372</f>
        <v>23980</v>
      </c>
    </row>
    <row r="373" spans="1:5" ht="15.75">
      <c r="A373" s="12" t="s">
        <v>22</v>
      </c>
      <c r="B373" s="608" t="s">
        <v>180</v>
      </c>
      <c r="C373" s="107">
        <v>0.7</v>
      </c>
      <c r="D373" s="658">
        <f>D349</f>
        <v>70123.333333333328</v>
      </c>
      <c r="E373" s="633">
        <f>+C373*D373</f>
        <v>49086.333333333328</v>
      </c>
    </row>
    <row r="374" spans="1:5" ht="15.75">
      <c r="A374" s="195" t="s">
        <v>1360</v>
      </c>
      <c r="B374" s="608" t="s">
        <v>180</v>
      </c>
      <c r="C374" s="327">
        <v>0.7</v>
      </c>
      <c r="D374" s="667">
        <f>D364</f>
        <v>1250</v>
      </c>
      <c r="E374" s="632">
        <f>C374*D374*10</f>
        <v>8750</v>
      </c>
    </row>
    <row r="375" spans="1:5" ht="15.75">
      <c r="A375" s="12" t="s">
        <v>1313</v>
      </c>
      <c r="B375" s="608" t="s">
        <v>180</v>
      </c>
      <c r="C375" s="107">
        <v>0.7</v>
      </c>
      <c r="D375" s="658">
        <f>D363</f>
        <v>94996.666666666672</v>
      </c>
      <c r="E375" s="633">
        <f>+C375*D375</f>
        <v>66497.666666666672</v>
      </c>
    </row>
    <row r="376" spans="1:5" ht="15.75">
      <c r="A376" s="195" t="s">
        <v>1360</v>
      </c>
      <c r="B376" s="608" t="s">
        <v>180</v>
      </c>
      <c r="C376" s="327">
        <v>0.7</v>
      </c>
      <c r="D376" s="667">
        <f>D374</f>
        <v>1250</v>
      </c>
      <c r="E376" s="632">
        <f>C376*D376*10</f>
        <v>8750</v>
      </c>
    </row>
    <row r="377" spans="1:5" ht="15.75">
      <c r="A377" s="12" t="s">
        <v>1359</v>
      </c>
      <c r="B377" s="112" t="s">
        <v>76</v>
      </c>
      <c r="C377" s="107">
        <v>5</v>
      </c>
      <c r="D377" s="658">
        <f>E371+E372+E373+E375</f>
        <v>485157.51679999998</v>
      </c>
      <c r="E377" s="633">
        <f>C377*D377/100</f>
        <v>24257.875839999997</v>
      </c>
    </row>
    <row r="378" spans="1:5" ht="15.75">
      <c r="A378" s="12" t="s">
        <v>323</v>
      </c>
      <c r="B378" s="483" t="s">
        <v>310</v>
      </c>
      <c r="C378" s="107">
        <v>0.118974</v>
      </c>
      <c r="D378" s="658">
        <f>D366</f>
        <v>178500</v>
      </c>
      <c r="E378" s="633">
        <f>+C378*D378</f>
        <v>21236.859</v>
      </c>
    </row>
    <row r="379" spans="1:5" ht="15.75">
      <c r="A379" s="12" t="s">
        <v>11</v>
      </c>
      <c r="B379" s="483" t="s">
        <v>310</v>
      </c>
      <c r="C379" s="107">
        <v>0.03</v>
      </c>
      <c r="D379" s="658">
        <f>+E380</f>
        <v>61024.538252767685</v>
      </c>
      <c r="E379" s="668">
        <f>(C379*D379)</f>
        <v>1830.7361475830305</v>
      </c>
    </row>
    <row r="380" spans="1:5" ht="15.75">
      <c r="A380" s="12" t="str">
        <f>A368</f>
        <v xml:space="preserve">CUADRILLA "AA" (Albañileria) </v>
      </c>
      <c r="B380" s="287" t="s">
        <v>284</v>
      </c>
      <c r="C380" s="107">
        <v>1.5</v>
      </c>
      <c r="D380" s="658">
        <f>D368</f>
        <v>40683.025501845121</v>
      </c>
      <c r="E380" s="633">
        <f>+C380*D380</f>
        <v>61024.538252767685</v>
      </c>
    </row>
    <row r="381" spans="1:5">
      <c r="D381" s="657"/>
      <c r="E381" s="657"/>
    </row>
    <row r="382" spans="1:5" ht="15.75">
      <c r="A382" s="55"/>
      <c r="B382" s="112"/>
      <c r="D382" s="657"/>
      <c r="E382" s="656"/>
    </row>
    <row r="383" spans="1:5" ht="15.75">
      <c r="A383" s="12"/>
      <c r="B383" s="112"/>
      <c r="C383" s="107"/>
      <c r="D383" s="658"/>
      <c r="E383" s="633"/>
    </row>
    <row r="384" spans="1:5" ht="15.75">
      <c r="A384" s="12"/>
      <c r="B384" s="112"/>
      <c r="C384" s="107"/>
      <c r="D384" s="658"/>
      <c r="E384" s="633"/>
    </row>
    <row r="385" spans="1:5" ht="15.75">
      <c r="A385" s="12"/>
      <c r="B385" s="112"/>
      <c r="C385" s="107"/>
      <c r="D385" s="658"/>
      <c r="E385" s="633"/>
    </row>
    <row r="386" spans="1:5" ht="15.75">
      <c r="A386" s="12"/>
      <c r="B386" s="112"/>
      <c r="C386" s="107"/>
      <c r="D386" s="658"/>
      <c r="E386" s="633"/>
    </row>
    <row r="387" spans="1:5" ht="15.75">
      <c r="A387" s="12"/>
      <c r="B387" s="112"/>
      <c r="C387" s="107"/>
      <c r="D387" s="658"/>
      <c r="E387" s="633"/>
    </row>
    <row r="388" spans="1:5" ht="15.75">
      <c r="A388" s="12"/>
      <c r="B388" s="112"/>
      <c r="C388" s="97"/>
      <c r="D388" s="668"/>
      <c r="E388" s="668"/>
    </row>
    <row r="389" spans="1:5" ht="15.75">
      <c r="A389" s="12"/>
      <c r="B389" s="112"/>
      <c r="C389" s="107"/>
      <c r="D389" s="658"/>
      <c r="E389" s="633"/>
    </row>
    <row r="390" spans="1:5">
      <c r="D390" s="657"/>
      <c r="E390" s="657"/>
    </row>
    <row r="391" spans="1:5">
      <c r="D391" s="657"/>
      <c r="E391" s="657"/>
    </row>
    <row r="392" spans="1:5">
      <c r="D392" s="657"/>
      <c r="E392" s="657"/>
    </row>
    <row r="393" spans="1:5">
      <c r="D393" s="657"/>
      <c r="E393" s="657"/>
    </row>
    <row r="394" spans="1:5">
      <c r="D394" s="657"/>
      <c r="E394" s="657"/>
    </row>
    <row r="395" spans="1:5">
      <c r="D395" s="657"/>
      <c r="E395" s="657"/>
    </row>
    <row r="396" spans="1:5">
      <c r="D396" s="657"/>
      <c r="E396" s="657"/>
    </row>
    <row r="397" spans="1:5">
      <c r="D397" s="657"/>
      <c r="E397" s="657"/>
    </row>
    <row r="398" spans="1:5">
      <c r="D398" s="657"/>
      <c r="E398" s="657"/>
    </row>
    <row r="399" spans="1:5">
      <c r="D399" s="657"/>
      <c r="E399" s="657"/>
    </row>
    <row r="400" spans="1:5">
      <c r="D400" s="657"/>
      <c r="E400" s="657"/>
    </row>
    <row r="401" spans="4:5">
      <c r="D401" s="657"/>
      <c r="E401" s="657"/>
    </row>
    <row r="402" spans="4:5">
      <c r="D402" s="657"/>
      <c r="E402" s="657"/>
    </row>
    <row r="403" spans="4:5">
      <c r="D403" s="657"/>
      <c r="E403" s="657"/>
    </row>
    <row r="404" spans="4:5">
      <c r="D404" s="657"/>
      <c r="E404" s="657"/>
    </row>
    <row r="405" spans="4:5">
      <c r="D405" s="657"/>
      <c r="E405" s="657"/>
    </row>
    <row r="406" spans="4:5">
      <c r="D406" s="657"/>
      <c r="E406" s="657"/>
    </row>
    <row r="407" spans="4:5">
      <c r="D407" s="657"/>
      <c r="E407" s="657"/>
    </row>
    <row r="408" spans="4:5">
      <c r="D408" s="657"/>
      <c r="E408" s="657"/>
    </row>
    <row r="409" spans="4:5">
      <c r="D409" s="657"/>
      <c r="E409" s="657"/>
    </row>
    <row r="410" spans="4:5">
      <c r="D410" s="657"/>
      <c r="E410" s="657"/>
    </row>
    <row r="411" spans="4:5">
      <c r="D411" s="657"/>
      <c r="E411" s="657"/>
    </row>
    <row r="412" spans="4:5">
      <c r="D412" s="657"/>
      <c r="E412" s="657"/>
    </row>
    <row r="413" spans="4:5">
      <c r="D413" s="657"/>
      <c r="E413" s="657"/>
    </row>
    <row r="414" spans="4:5">
      <c r="D414" s="657"/>
      <c r="E414" s="657"/>
    </row>
    <row r="415" spans="4:5">
      <c r="D415" s="657"/>
      <c r="E415" s="657"/>
    </row>
    <row r="416" spans="4:5">
      <c r="D416" s="657"/>
      <c r="E416" s="657"/>
    </row>
    <row r="417" spans="1:11">
      <c r="D417" s="657"/>
      <c r="E417" s="657"/>
    </row>
    <row r="418" spans="1:11">
      <c r="D418" s="657"/>
      <c r="E418" s="657"/>
    </row>
    <row r="419" spans="1:11">
      <c r="D419" s="657"/>
      <c r="E419" s="657"/>
    </row>
    <row r="420" spans="1:11">
      <c r="D420" s="657"/>
      <c r="E420" s="657"/>
    </row>
    <row r="421" spans="1:11">
      <c r="D421" s="657"/>
      <c r="E421" s="657"/>
    </row>
    <row r="422" spans="1:11">
      <c r="D422" s="657"/>
      <c r="E422" s="657"/>
    </row>
    <row r="423" spans="1:11">
      <c r="D423" s="657"/>
      <c r="E423" s="657"/>
    </row>
    <row r="424" spans="1:11">
      <c r="D424" s="657"/>
      <c r="E424" s="657"/>
    </row>
    <row r="425" spans="1:11">
      <c r="D425" s="657"/>
      <c r="E425" s="657"/>
    </row>
    <row r="426" spans="1:11">
      <c r="D426" s="657"/>
      <c r="E426" s="657"/>
    </row>
    <row r="427" spans="1:11">
      <c r="D427" s="657"/>
      <c r="E427" s="657"/>
    </row>
    <row r="428" spans="1:11">
      <c r="D428" s="657"/>
      <c r="E428" s="657"/>
    </row>
    <row r="429" spans="1:11" ht="15.75">
      <c r="A429" s="496" t="s">
        <v>1311</v>
      </c>
      <c r="B429" s="183"/>
      <c r="C429" s="184"/>
      <c r="D429" s="663"/>
      <c r="E429" s="663" t="s">
        <v>1199</v>
      </c>
      <c r="F429" s="183"/>
      <c r="G429" s="183"/>
      <c r="H429" s="183"/>
      <c r="I429" s="183"/>
      <c r="J429" s="497"/>
      <c r="K429" s="497"/>
    </row>
    <row r="430" spans="1:11" ht="25.5">
      <c r="A430" s="183"/>
      <c r="B430" s="183"/>
      <c r="C430" s="184"/>
      <c r="D430" s="663"/>
      <c r="E430" s="663"/>
      <c r="F430" s="182" t="s">
        <v>1197</v>
      </c>
      <c r="G430" s="498" t="s">
        <v>1204</v>
      </c>
      <c r="H430" s="182" t="s">
        <v>1201</v>
      </c>
      <c r="I430" s="498" t="s">
        <v>1202</v>
      </c>
      <c r="J430" s="498" t="s">
        <v>1203</v>
      </c>
      <c r="K430" s="498" t="s">
        <v>1203</v>
      </c>
    </row>
    <row r="431" spans="1:11" ht="15.75">
      <c r="A431" s="496" t="s">
        <v>1196</v>
      </c>
      <c r="B431" s="183"/>
      <c r="C431" s="184"/>
      <c r="D431" s="663"/>
      <c r="E431" s="669">
        <f>297270*1.16</f>
        <v>344833.19999999995</v>
      </c>
      <c r="F431" s="499">
        <f>30000*1.16</f>
        <v>34800</v>
      </c>
      <c r="G431" s="499">
        <f>E431+F431</f>
        <v>379633.19999999995</v>
      </c>
      <c r="H431" s="183"/>
      <c r="I431" s="183"/>
      <c r="J431" s="497"/>
      <c r="K431" s="497"/>
    </row>
    <row r="432" spans="1:11">
      <c r="A432" s="183"/>
      <c r="B432" s="183"/>
      <c r="C432" s="184"/>
      <c r="D432" s="663"/>
      <c r="E432" s="663"/>
      <c r="F432" s="183"/>
      <c r="G432" s="183"/>
      <c r="H432" s="183"/>
      <c r="I432" s="183"/>
      <c r="J432" s="497"/>
      <c r="K432" s="497"/>
    </row>
    <row r="433" spans="1:11" ht="15.75">
      <c r="A433" s="496" t="s">
        <v>1198</v>
      </c>
      <c r="B433" s="183"/>
      <c r="C433" s="184"/>
      <c r="D433" s="663"/>
      <c r="E433" s="669">
        <f>308080*1.16</f>
        <v>357372.8</v>
      </c>
      <c r="F433" s="499">
        <f>30000*1.16</f>
        <v>34800</v>
      </c>
      <c r="G433" s="499">
        <f>E433+F433</f>
        <v>392172.79999999999</v>
      </c>
      <c r="H433" s="183"/>
      <c r="I433" s="183"/>
      <c r="J433" s="497"/>
      <c r="K433" s="497"/>
    </row>
    <row r="434" spans="1:11">
      <c r="A434" s="183"/>
      <c r="B434" s="183"/>
      <c r="C434" s="184"/>
      <c r="D434" s="663"/>
      <c r="E434" s="663"/>
      <c r="F434" s="183"/>
      <c r="G434" s="183"/>
      <c r="H434" s="183"/>
      <c r="I434" s="183"/>
      <c r="J434" s="497"/>
      <c r="K434" s="497"/>
    </row>
    <row r="435" spans="1:11" ht="15.75">
      <c r="A435" s="496" t="s">
        <v>1200</v>
      </c>
      <c r="B435" s="183"/>
      <c r="C435" s="184"/>
      <c r="D435" s="663"/>
      <c r="E435" s="669">
        <f>322000*1.16</f>
        <v>373520</v>
      </c>
      <c r="F435" s="499">
        <f>30000*1.16</f>
        <v>34800</v>
      </c>
      <c r="G435" s="499">
        <f>E435+F435</f>
        <v>408320</v>
      </c>
      <c r="H435" s="499">
        <f>326820*1.16</f>
        <v>379111.19999999995</v>
      </c>
      <c r="I435" s="499">
        <f>329215*1.16</f>
        <v>381889.39999999997</v>
      </c>
      <c r="J435" s="499">
        <f>366030*1.16</f>
        <v>424594.8</v>
      </c>
      <c r="K435" s="499">
        <f>348020*1.16</f>
        <v>403703.19999999995</v>
      </c>
    </row>
    <row r="436" spans="1:11">
      <c r="A436" s="183"/>
      <c r="B436" s="183"/>
      <c r="C436" s="184"/>
      <c r="D436" s="663"/>
      <c r="E436" s="663"/>
      <c r="F436" s="183"/>
      <c r="G436" s="183"/>
      <c r="H436" s="183"/>
      <c r="I436" s="183"/>
      <c r="J436" s="497"/>
      <c r="K436" s="497"/>
    </row>
    <row r="437" spans="1:11" ht="15.75">
      <c r="A437" s="496" t="s">
        <v>1205</v>
      </c>
      <c r="B437" s="183"/>
      <c r="C437" s="184"/>
      <c r="D437" s="663"/>
      <c r="E437" s="669">
        <f>331780*1.16</f>
        <v>384864.8</v>
      </c>
      <c r="F437" s="499">
        <f>30000*1.16</f>
        <v>34800</v>
      </c>
      <c r="G437" s="499">
        <f>E437+F437</f>
        <v>419664.8</v>
      </c>
      <c r="H437" s="499">
        <f>336500*1.16</f>
        <v>390340</v>
      </c>
      <c r="I437" s="499">
        <f>338580*1.16</f>
        <v>392752.8</v>
      </c>
      <c r="J437" s="499">
        <f>394030*1.16</f>
        <v>457074.8</v>
      </c>
      <c r="K437" s="499">
        <f>366030*1.16</f>
        <v>424594.8</v>
      </c>
    </row>
    <row r="438" spans="1:11">
      <c r="A438" s="183"/>
      <c r="B438" s="183"/>
      <c r="C438" s="184"/>
      <c r="D438" s="663"/>
      <c r="E438" s="663"/>
      <c r="F438" s="183"/>
      <c r="G438" s="183"/>
      <c r="H438" s="183"/>
      <c r="I438" s="183"/>
      <c r="J438" s="497"/>
      <c r="K438" s="497"/>
    </row>
    <row r="439" spans="1:11" ht="15.75">
      <c r="A439" s="496" t="s">
        <v>1206</v>
      </c>
      <c r="B439" s="183"/>
      <c r="C439" s="184"/>
      <c r="D439" s="663"/>
      <c r="E439" s="669">
        <f>348020*1.16</f>
        <v>403703.19999999995</v>
      </c>
      <c r="F439" s="499">
        <f>30000*1.16</f>
        <v>34800</v>
      </c>
      <c r="G439" s="499">
        <f>E439+F439</f>
        <v>438503.19999999995</v>
      </c>
      <c r="H439" s="183"/>
      <c r="I439" s="499">
        <f>354820*1.16</f>
        <v>411591.19999999995</v>
      </c>
      <c r="J439" s="497"/>
      <c r="K439" s="497"/>
    </row>
    <row r="440" spans="1:11">
      <c r="A440" s="183"/>
      <c r="B440" s="183"/>
      <c r="C440" s="184"/>
      <c r="D440" s="663"/>
      <c r="E440" s="663"/>
      <c r="F440" s="183"/>
      <c r="G440" s="183"/>
      <c r="H440" s="183"/>
      <c r="I440" s="183"/>
      <c r="J440" s="497"/>
      <c r="K440" s="497"/>
    </row>
    <row r="441" spans="1:11" ht="15.75">
      <c r="A441" s="496" t="s">
        <v>1207</v>
      </c>
      <c r="B441" s="183"/>
      <c r="C441" s="184"/>
      <c r="D441" s="663"/>
      <c r="E441" s="669">
        <f>366030*1.16</f>
        <v>424594.8</v>
      </c>
      <c r="F441" s="499">
        <f>30000*1.16</f>
        <v>34800</v>
      </c>
      <c r="G441" s="499">
        <f>E441+F441</f>
        <v>459394.8</v>
      </c>
      <c r="H441" s="183"/>
      <c r="I441" s="183"/>
      <c r="J441" s="497"/>
      <c r="K441" s="497"/>
    </row>
    <row r="442" spans="1:11">
      <c r="A442" s="183"/>
      <c r="B442" s="183"/>
      <c r="C442" s="184"/>
      <c r="D442" s="663"/>
      <c r="E442" s="663"/>
      <c r="F442" s="183"/>
      <c r="G442" s="183"/>
      <c r="H442" s="183"/>
      <c r="I442" s="183"/>
      <c r="J442" s="497"/>
      <c r="K442" s="497"/>
    </row>
    <row r="443" spans="1:11" ht="15.75">
      <c r="A443" s="496" t="s">
        <v>1208</v>
      </c>
      <c r="B443" s="183"/>
      <c r="C443" s="184"/>
      <c r="D443" s="663"/>
      <c r="E443" s="669">
        <f>394020*1.16</f>
        <v>457063.19999999995</v>
      </c>
      <c r="F443" s="499">
        <f>30000*1.16</f>
        <v>34800</v>
      </c>
      <c r="G443" s="499">
        <f>E443+F443</f>
        <v>491863.19999999995</v>
      </c>
      <c r="H443" s="183"/>
      <c r="I443" s="183"/>
      <c r="J443" s="497"/>
      <c r="K443" s="497"/>
    </row>
    <row r="444" spans="1:11">
      <c r="A444" s="183"/>
      <c r="B444" s="183"/>
      <c r="C444" s="184"/>
      <c r="D444" s="663"/>
      <c r="E444" s="663"/>
      <c r="F444" s="183"/>
      <c r="G444" s="183"/>
      <c r="H444" s="183"/>
      <c r="I444" s="183"/>
      <c r="J444" s="497"/>
      <c r="K444" s="497"/>
    </row>
    <row r="445" spans="1:11">
      <c r="A445" s="497"/>
      <c r="B445" s="183"/>
      <c r="C445" s="184"/>
      <c r="D445" s="184"/>
      <c r="E445" s="184"/>
      <c r="F445" s="497"/>
      <c r="G445" s="497"/>
      <c r="H445" s="497"/>
      <c r="I445" s="497"/>
      <c r="J445" s="497"/>
      <c r="K445" s="497"/>
    </row>
    <row r="446" spans="1:11">
      <c r="A446" s="497"/>
      <c r="B446" s="183"/>
      <c r="C446" s="184"/>
      <c r="D446" s="184"/>
      <c r="E446" s="184"/>
      <c r="F446" s="497"/>
      <c r="G446" s="497"/>
      <c r="H446" s="497"/>
      <c r="I446" s="497"/>
      <c r="J446" s="497"/>
      <c r="K446" s="497"/>
    </row>
  </sheetData>
  <autoFilter ref="A8:E380"/>
  <mergeCells count="17">
    <mergeCell ref="F154:G154"/>
    <mergeCell ref="G144:I144"/>
    <mergeCell ref="F152:G152"/>
    <mergeCell ref="A3:B3"/>
    <mergeCell ref="F145:G145"/>
    <mergeCell ref="F149:G149"/>
    <mergeCell ref="F150:G150"/>
    <mergeCell ref="F153:G153"/>
    <mergeCell ref="F147:G147"/>
    <mergeCell ref="A6:B6"/>
    <mergeCell ref="F146:G146"/>
    <mergeCell ref="A9:E9"/>
    <mergeCell ref="A1:B1"/>
    <mergeCell ref="A5:B5"/>
    <mergeCell ref="A4:B4"/>
    <mergeCell ref="A2:B2"/>
    <mergeCell ref="C1:E5"/>
  </mergeCells>
  <phoneticPr fontId="2" type="noConversion"/>
  <pageMargins left="0.78740157480314965" right="0.39370078740157483" top="1.1811023622047245" bottom="0.78740157480314965" header="0" footer="0"/>
  <pageSetup scale="80" orientation="portrait" errors="NA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5"/>
  <dimension ref="A1:R144"/>
  <sheetViews>
    <sheetView showGridLines="0" topLeftCell="A79" zoomScale="96" zoomScaleNormal="96" workbookViewId="0">
      <selection activeCell="E87" sqref="E87"/>
    </sheetView>
  </sheetViews>
  <sheetFormatPr baseColWidth="10" defaultRowHeight="12.75"/>
  <cols>
    <col min="1" max="1" width="37.42578125" customWidth="1"/>
    <col min="2" max="2" width="12.7109375" customWidth="1"/>
    <col min="3" max="3" width="15.5703125" customWidth="1"/>
    <col min="4" max="4" width="21.140625" style="455" bestFit="1" customWidth="1"/>
    <col min="6" max="6" width="6" customWidth="1"/>
    <col min="7" max="7" width="14.85546875" bestFit="1" customWidth="1"/>
    <col min="8" max="8" width="21.5703125" bestFit="1" customWidth="1"/>
    <col min="9" max="9" width="9.5703125" customWidth="1"/>
    <col min="10" max="10" width="7.7109375" customWidth="1"/>
    <col min="11" max="11" width="12.5703125" bestFit="1" customWidth="1"/>
    <col min="12" max="12" width="20.42578125" bestFit="1" customWidth="1"/>
    <col min="13" max="13" width="9.7109375" bestFit="1" customWidth="1"/>
    <col min="14" max="14" width="5.7109375" customWidth="1"/>
  </cols>
  <sheetData>
    <row r="1" spans="1:12" ht="19.5" customHeight="1">
      <c r="A1" s="771"/>
      <c r="B1" s="771"/>
      <c r="C1" s="771"/>
      <c r="D1" s="775"/>
      <c r="E1" s="775"/>
      <c r="F1" s="68"/>
      <c r="G1" s="68"/>
      <c r="H1" s="68"/>
      <c r="I1" s="68"/>
      <c r="J1" s="68"/>
    </row>
    <row r="2" spans="1:12" ht="19.5" customHeight="1">
      <c r="A2" s="772"/>
      <c r="B2" s="772"/>
      <c r="C2" s="772"/>
      <c r="D2" s="775"/>
      <c r="E2" s="775"/>
      <c r="F2" s="68"/>
      <c r="G2" s="68"/>
      <c r="H2" s="68"/>
      <c r="I2" s="68"/>
      <c r="J2" s="68"/>
    </row>
    <row r="3" spans="1:12" ht="15.75">
      <c r="A3" s="773"/>
      <c r="B3" s="773"/>
      <c r="C3" s="773"/>
      <c r="D3" s="775"/>
      <c r="E3" s="775"/>
      <c r="F3" s="6"/>
      <c r="G3" s="6"/>
      <c r="H3" s="6"/>
      <c r="I3" s="6"/>
      <c r="J3" s="6"/>
    </row>
    <row r="4" spans="1:12" ht="32.25" customHeight="1">
      <c r="A4" s="773"/>
      <c r="B4" s="773"/>
      <c r="C4" s="773"/>
      <c r="D4" s="775"/>
      <c r="E4" s="775"/>
      <c r="F4" s="50"/>
      <c r="G4" s="50"/>
      <c r="H4" s="50"/>
      <c r="I4" s="50"/>
      <c r="J4" s="50"/>
    </row>
    <row r="5" spans="1:12" ht="15.75">
      <c r="A5" s="774" t="s">
        <v>1566</v>
      </c>
      <c r="B5" s="774"/>
      <c r="C5" s="774"/>
      <c r="D5" s="775"/>
      <c r="E5" s="775"/>
      <c r="F5" s="50"/>
      <c r="G5" s="50"/>
      <c r="H5" s="50"/>
      <c r="I5" s="50"/>
      <c r="J5" s="50"/>
    </row>
    <row r="6" spans="1:12" ht="16.5" thickBot="1">
      <c r="A6" s="776" t="s">
        <v>1567</v>
      </c>
      <c r="B6" s="776"/>
      <c r="C6" s="776"/>
      <c r="D6" s="776"/>
      <c r="E6" s="776"/>
      <c r="G6" s="15"/>
      <c r="H6" s="15"/>
      <c r="I6" s="15"/>
      <c r="J6" s="18"/>
      <c r="K6" s="15"/>
    </row>
    <row r="7" spans="1:12" ht="16.5" thickBot="1">
      <c r="A7" s="17" t="s">
        <v>321</v>
      </c>
      <c r="B7" s="15"/>
      <c r="C7" s="15"/>
      <c r="D7" s="448"/>
      <c r="E7" s="74" t="s">
        <v>76</v>
      </c>
      <c r="G7" s="388" t="s">
        <v>320</v>
      </c>
      <c r="H7" s="389">
        <v>1.2</v>
      </c>
      <c r="I7" s="390"/>
      <c r="J7" s="391"/>
      <c r="K7" s="388" t="s">
        <v>1478</v>
      </c>
      <c r="L7" s="389">
        <v>2.1</v>
      </c>
    </row>
    <row r="8" spans="1:12" ht="15">
      <c r="A8" s="15"/>
      <c r="B8" s="15"/>
      <c r="C8" s="58"/>
      <c r="D8" s="75"/>
      <c r="E8" s="15"/>
      <c r="F8" s="15"/>
      <c r="G8" s="387"/>
      <c r="H8" s="387"/>
      <c r="I8" s="387"/>
      <c r="J8" s="392"/>
      <c r="K8" s="387"/>
      <c r="L8" s="387"/>
    </row>
    <row r="9" spans="1:12" ht="15">
      <c r="A9" s="15" t="s">
        <v>641</v>
      </c>
      <c r="B9" s="15"/>
      <c r="C9" s="459">
        <v>1423500</v>
      </c>
      <c r="D9" s="449"/>
      <c r="E9" s="15"/>
      <c r="F9" s="15"/>
      <c r="G9" s="393">
        <f>+C9*H7</f>
        <v>1708200</v>
      </c>
      <c r="H9" s="394"/>
      <c r="I9" s="387"/>
      <c r="J9" s="392"/>
      <c r="K9" s="395">
        <f>+C9*L7</f>
        <v>2989350</v>
      </c>
      <c r="L9" s="394"/>
    </row>
    <row r="10" spans="1:12" ht="15">
      <c r="A10" s="15" t="s">
        <v>642</v>
      </c>
      <c r="B10" s="15"/>
      <c r="C10" s="459">
        <v>200000</v>
      </c>
      <c r="D10" s="449"/>
      <c r="E10" s="69"/>
      <c r="F10" s="15"/>
      <c r="G10" s="393">
        <f>C10</f>
        <v>200000</v>
      </c>
      <c r="H10" s="394"/>
      <c r="I10" s="396"/>
      <c r="J10" s="397"/>
      <c r="K10" s="395"/>
      <c r="L10" s="394"/>
    </row>
    <row r="11" spans="1:12" ht="15">
      <c r="A11" s="15" t="s">
        <v>643</v>
      </c>
      <c r="B11" s="15"/>
      <c r="C11" s="400">
        <f>SUM(C9:C10)</f>
        <v>1623500</v>
      </c>
      <c r="D11" s="449"/>
      <c r="E11" s="69"/>
      <c r="F11" s="15"/>
      <c r="G11" s="393">
        <f>SUM(G9:G10)</f>
        <v>1908200</v>
      </c>
      <c r="H11" s="394"/>
      <c r="I11" s="396"/>
      <c r="J11" s="397"/>
      <c r="K11" s="395">
        <f>SUM(K9:K10)</f>
        <v>2989350</v>
      </c>
      <c r="L11" s="394"/>
    </row>
    <row r="12" spans="1:12" ht="15.75">
      <c r="A12" s="387" t="s">
        <v>1477</v>
      </c>
      <c r="B12" s="15"/>
      <c r="C12" s="400">
        <f>+C9*12</f>
        <v>17082000</v>
      </c>
      <c r="D12" s="449"/>
      <c r="E12" s="69"/>
      <c r="F12" s="17"/>
      <c r="G12" s="393">
        <f>+G9*12</f>
        <v>20498400</v>
      </c>
      <c r="H12" s="398"/>
      <c r="I12" s="396"/>
      <c r="J12" s="397"/>
      <c r="K12" s="395">
        <f>+K9*12</f>
        <v>35872200</v>
      </c>
      <c r="L12" s="398"/>
    </row>
    <row r="13" spans="1:12" ht="15">
      <c r="A13" s="15" t="s">
        <v>645</v>
      </c>
      <c r="B13" s="15"/>
      <c r="C13" s="400">
        <f>+(C10/30)*(365-18-3-15)</f>
        <v>2193333.3333333335</v>
      </c>
      <c r="D13" s="449"/>
      <c r="E13" s="69"/>
      <c r="F13" s="15"/>
      <c r="G13" s="393">
        <f>+(G10/30)*(365-18-3-15)</f>
        <v>2193333.3333333335</v>
      </c>
      <c r="H13" s="394"/>
      <c r="I13" s="396"/>
      <c r="J13" s="397"/>
      <c r="K13" s="399">
        <f>+(K10/30)*(365-18)</f>
        <v>0</v>
      </c>
      <c r="L13" s="394"/>
    </row>
    <row r="14" spans="1:12" ht="15">
      <c r="A14" s="15" t="s">
        <v>644</v>
      </c>
      <c r="B14" s="15"/>
      <c r="C14" s="400">
        <f>+C12+C13</f>
        <v>19275333.333333332</v>
      </c>
      <c r="D14" s="449"/>
      <c r="E14" s="69"/>
      <c r="F14" s="15"/>
      <c r="G14" s="393">
        <f>+G12+G13</f>
        <v>22691733.333333332</v>
      </c>
      <c r="H14" s="394"/>
      <c r="I14" s="396"/>
      <c r="J14" s="397"/>
      <c r="K14" s="395">
        <f>+K12+K13</f>
        <v>35872200</v>
      </c>
      <c r="L14" s="394"/>
    </row>
    <row r="15" spans="1:12" ht="15">
      <c r="A15" s="15"/>
      <c r="B15" s="15"/>
      <c r="C15" s="58"/>
      <c r="D15" s="450"/>
      <c r="E15" s="69"/>
      <c r="F15" s="15"/>
      <c r="G15" s="15"/>
      <c r="H15" s="15"/>
      <c r="I15" s="15"/>
      <c r="J15" s="18"/>
      <c r="K15" s="15"/>
    </row>
    <row r="16" spans="1:12" ht="15.75">
      <c r="A16" s="17" t="s">
        <v>609</v>
      </c>
      <c r="B16" s="72" t="s">
        <v>627</v>
      </c>
      <c r="C16" s="58"/>
      <c r="D16" s="75"/>
      <c r="E16" s="69"/>
      <c r="F16" s="15"/>
      <c r="G16" s="15"/>
      <c r="H16" s="15"/>
      <c r="I16" s="15"/>
      <c r="J16" s="18"/>
      <c r="K16" s="15"/>
    </row>
    <row r="17" spans="1:13" ht="15">
      <c r="A17" s="15" t="s">
        <v>1468</v>
      </c>
      <c r="B17" s="72" t="s">
        <v>626</v>
      </c>
      <c r="C17" s="397">
        <f>+E17</f>
        <v>8.3299999999999999E-2</v>
      </c>
      <c r="D17" s="451">
        <f>+E17*C14</f>
        <v>1605635.2666666666</v>
      </c>
      <c r="E17" s="397">
        <v>8.3299999999999999E-2</v>
      </c>
      <c r="F17" s="15"/>
      <c r="G17" s="397">
        <f>+I17</f>
        <v>8.3299999999999999E-2</v>
      </c>
      <c r="H17" s="400">
        <f>+I17*G14</f>
        <v>1890221.3866666665</v>
      </c>
      <c r="I17" s="397">
        <v>8.3299999999999999E-2</v>
      </c>
      <c r="J17" s="397"/>
      <c r="K17" s="397">
        <f>+M17</f>
        <v>8.3299999999999999E-2</v>
      </c>
      <c r="L17" s="395">
        <f>+M17*K14</f>
        <v>2988154.26</v>
      </c>
      <c r="M17" s="397">
        <v>8.3299999999999999E-2</v>
      </c>
    </row>
    <row r="18" spans="1:13" ht="25.5">
      <c r="A18" s="15" t="s">
        <v>322</v>
      </c>
      <c r="B18" s="381" t="str">
        <f>+A17</f>
        <v xml:space="preserve">     Cesantias Por Ley </v>
      </c>
      <c r="C18" s="397">
        <v>0.12</v>
      </c>
      <c r="D18" s="451">
        <f>+D17*C18</f>
        <v>192676.23199999999</v>
      </c>
      <c r="E18" s="397">
        <v>9.9959999999999997E-3</v>
      </c>
      <c r="F18" s="15"/>
      <c r="G18" s="397">
        <v>0.12</v>
      </c>
      <c r="H18" s="400">
        <f>+H17*G18</f>
        <v>226826.56639999998</v>
      </c>
      <c r="I18" s="397">
        <v>9.9959999999999997E-3</v>
      </c>
      <c r="J18" s="397"/>
      <c r="K18" s="397">
        <v>0.12</v>
      </c>
      <c r="L18" s="395">
        <f>+L17*K18</f>
        <v>358578.51119999995</v>
      </c>
      <c r="M18" s="397">
        <v>9.9959999999999997E-3</v>
      </c>
    </row>
    <row r="19" spans="1:13" ht="15">
      <c r="A19" s="15" t="s">
        <v>611</v>
      </c>
      <c r="B19" s="72" t="s">
        <v>624</v>
      </c>
      <c r="C19" s="397">
        <v>4.1700000000000001E-2</v>
      </c>
      <c r="D19" s="451">
        <f>+C19*C12</f>
        <v>712319.4</v>
      </c>
      <c r="E19" s="401">
        <f>+D19/C12</f>
        <v>4.1700000000000001E-2</v>
      </c>
      <c r="F19" s="178"/>
      <c r="G19" s="397">
        <v>4.1700000000000001E-2</v>
      </c>
      <c r="H19" s="400">
        <f>+G19*G12</f>
        <v>854783.28</v>
      </c>
      <c r="I19" s="401">
        <f>+H19/G12</f>
        <v>4.1700000000000001E-2</v>
      </c>
      <c r="J19" s="401"/>
      <c r="K19" s="397">
        <v>4.1700000000000001E-2</v>
      </c>
      <c r="L19" s="395">
        <f>+K19*K12</f>
        <v>1495870.74</v>
      </c>
      <c r="M19" s="401">
        <f>+L19/K12</f>
        <v>4.1700000000000001E-2</v>
      </c>
    </row>
    <row r="20" spans="1:13" ht="15">
      <c r="A20" s="15" t="s">
        <v>612</v>
      </c>
      <c r="B20" s="72" t="s">
        <v>625</v>
      </c>
      <c r="C20" s="397">
        <f>+E20</f>
        <v>8.3299999999999999E-2</v>
      </c>
      <c r="D20" s="451">
        <f>+D17</f>
        <v>1605635.2666666666</v>
      </c>
      <c r="E20" s="397">
        <f>+D20/C14</f>
        <v>8.3299999999999999E-2</v>
      </c>
      <c r="F20" s="15"/>
      <c r="G20" s="397">
        <f>+C20</f>
        <v>8.3299999999999999E-2</v>
      </c>
      <c r="H20" s="400">
        <f>+H17</f>
        <v>1890221.3866666665</v>
      </c>
      <c r="I20" s="397">
        <f>+H20/G14</f>
        <v>8.3299999999999999E-2</v>
      </c>
      <c r="J20" s="397"/>
      <c r="K20" s="397">
        <f>+G20</f>
        <v>8.3299999999999999E-2</v>
      </c>
      <c r="L20" s="395">
        <f>+L17</f>
        <v>2988154.26</v>
      </c>
      <c r="M20" s="397">
        <f>+L20/K14</f>
        <v>8.3299999999999999E-2</v>
      </c>
    </row>
    <row r="21" spans="1:13" ht="15.75">
      <c r="B21" s="51"/>
      <c r="C21" s="178"/>
      <c r="D21" s="452"/>
      <c r="E21" s="69"/>
      <c r="F21" s="17"/>
      <c r="G21" s="402"/>
      <c r="H21" s="403"/>
      <c r="I21" s="397"/>
      <c r="J21" s="397"/>
      <c r="K21" s="402"/>
      <c r="L21" s="404"/>
      <c r="M21" s="397"/>
    </row>
    <row r="22" spans="1:13" ht="15.75">
      <c r="A22" s="17" t="s">
        <v>608</v>
      </c>
      <c r="B22" s="51"/>
      <c r="C22" s="178"/>
      <c r="D22" s="452"/>
      <c r="E22" s="69"/>
      <c r="F22" s="15"/>
      <c r="G22" s="402"/>
      <c r="H22" s="403"/>
      <c r="I22" s="397"/>
      <c r="J22" s="397"/>
      <c r="K22" s="402"/>
      <c r="L22" s="404"/>
      <c r="M22" s="397"/>
    </row>
    <row r="23" spans="1:13" ht="15">
      <c r="A23" s="15" t="s">
        <v>610</v>
      </c>
      <c r="B23" s="422">
        <v>135000</v>
      </c>
      <c r="C23" s="405">
        <v>3</v>
      </c>
      <c r="D23" s="412">
        <f>+$B$23*C23</f>
        <v>405000</v>
      </c>
      <c r="E23" s="407">
        <f>+D23/C12</f>
        <v>2.3709167544783982E-2</v>
      </c>
      <c r="F23" s="15"/>
      <c r="G23" s="405">
        <f>+C23</f>
        <v>3</v>
      </c>
      <c r="H23" s="406">
        <f>+$B$23*G23</f>
        <v>405000</v>
      </c>
      <c r="I23" s="407">
        <f>+H23/G12</f>
        <v>1.9757639620653321E-2</v>
      </c>
      <c r="J23" s="407"/>
      <c r="K23" s="405">
        <f>+G23</f>
        <v>3</v>
      </c>
      <c r="L23" s="395">
        <f>+$B$23*K23</f>
        <v>405000</v>
      </c>
      <c r="M23" s="407">
        <f>+L23/K12</f>
        <v>1.1290079783230468E-2</v>
      </c>
    </row>
    <row r="24" spans="1:13" ht="15">
      <c r="A24" s="15" t="s">
        <v>614</v>
      </c>
      <c r="B24" s="72" t="s">
        <v>325</v>
      </c>
      <c r="C24" s="407">
        <v>1.4999999999999999E-2</v>
      </c>
      <c r="D24" s="412">
        <f>+C12*C24</f>
        <v>256230</v>
      </c>
      <c r="E24" s="407">
        <f>+D24/C12</f>
        <v>1.4999999999999999E-2</v>
      </c>
      <c r="F24" s="15"/>
      <c r="G24" s="407">
        <f>+C24</f>
        <v>1.4999999999999999E-2</v>
      </c>
      <c r="H24" s="406">
        <f>+G24*G12</f>
        <v>307476</v>
      </c>
      <c r="I24" s="407">
        <f>+H24/G12</f>
        <v>1.4999999999999999E-2</v>
      </c>
      <c r="J24" s="407"/>
      <c r="K24" s="407">
        <f>+G24</f>
        <v>1.4999999999999999E-2</v>
      </c>
      <c r="L24" s="395">
        <f>+K24*K12</f>
        <v>538083</v>
      </c>
      <c r="M24" s="407">
        <f>+L24/K12</f>
        <v>1.4999999999999999E-2</v>
      </c>
    </row>
    <row r="25" spans="1:13" ht="15">
      <c r="A25" s="387" t="s">
        <v>1479</v>
      </c>
      <c r="B25" s="72"/>
      <c r="C25" s="407">
        <v>0.02</v>
      </c>
      <c r="D25" s="412">
        <f>+C25*C12</f>
        <v>341640</v>
      </c>
      <c r="E25" s="407">
        <f>+D25/C12</f>
        <v>0.02</v>
      </c>
      <c r="F25" s="15"/>
      <c r="G25" s="407">
        <f>+C25</f>
        <v>0.02</v>
      </c>
      <c r="H25" s="406">
        <f>+G25*G12</f>
        <v>409968</v>
      </c>
      <c r="I25" s="407">
        <f>+H25/G12</f>
        <v>0.02</v>
      </c>
      <c r="J25" s="407"/>
      <c r="K25" s="407"/>
      <c r="L25" s="408">
        <f>+K25*K12</f>
        <v>0</v>
      </c>
      <c r="M25" s="409">
        <f>+L25/K12</f>
        <v>0</v>
      </c>
    </row>
    <row r="26" spans="1:13" ht="15">
      <c r="B26" s="51"/>
      <c r="C26" s="51"/>
      <c r="D26" s="453"/>
      <c r="E26" s="69"/>
      <c r="F26" s="15"/>
      <c r="G26" s="391"/>
      <c r="H26" s="410"/>
      <c r="I26" s="397"/>
      <c r="J26" s="397"/>
      <c r="K26" s="391"/>
      <c r="L26" s="395"/>
      <c r="M26" s="397"/>
    </row>
    <row r="27" spans="1:13" ht="15.75">
      <c r="A27" s="17" t="s">
        <v>613</v>
      </c>
      <c r="B27" s="51"/>
      <c r="C27" s="51"/>
      <c r="D27" s="453"/>
      <c r="E27" s="69"/>
      <c r="F27" s="15"/>
      <c r="G27" s="391"/>
      <c r="H27" s="410"/>
      <c r="I27" s="397"/>
      <c r="J27" s="397"/>
      <c r="K27" s="391"/>
      <c r="L27" s="395"/>
      <c r="M27" s="397"/>
    </row>
    <row r="28" spans="1:13" ht="15">
      <c r="A28" s="15" t="s">
        <v>615</v>
      </c>
      <c r="B28" s="72" t="s">
        <v>325</v>
      </c>
      <c r="C28" s="397">
        <v>0.12</v>
      </c>
      <c r="D28" s="412">
        <f>+C12*C28</f>
        <v>2049840</v>
      </c>
      <c r="E28" s="397">
        <v>0.12</v>
      </c>
      <c r="F28" s="15"/>
      <c r="G28" s="397">
        <v>0.12</v>
      </c>
      <c r="H28" s="406">
        <f>+G12*G28</f>
        <v>2459808</v>
      </c>
      <c r="I28" s="397">
        <v>0.12</v>
      </c>
      <c r="J28" s="397"/>
      <c r="K28" s="397">
        <v>0.12</v>
      </c>
      <c r="L28" s="395">
        <f>+K12*K28</f>
        <v>4304664</v>
      </c>
      <c r="M28" s="397">
        <v>0.12</v>
      </c>
    </row>
    <row r="29" spans="1:13" ht="15">
      <c r="A29" s="15" t="s">
        <v>616</v>
      </c>
      <c r="B29" s="72" t="s">
        <v>325</v>
      </c>
      <c r="C29" s="397">
        <v>8.5000000000000006E-2</v>
      </c>
      <c r="D29" s="412">
        <f>+C12*C29</f>
        <v>1451970</v>
      </c>
      <c r="E29" s="397">
        <v>8.5000000000000006E-2</v>
      </c>
      <c r="F29" s="15"/>
      <c r="G29" s="397">
        <v>8.5000000000000006E-2</v>
      </c>
      <c r="H29" s="406">
        <f>+G12*G29</f>
        <v>1742364.0000000002</v>
      </c>
      <c r="I29" s="397">
        <v>8.5000000000000006E-2</v>
      </c>
      <c r="J29" s="397"/>
      <c r="K29" s="397">
        <v>8.5000000000000006E-2</v>
      </c>
      <c r="L29" s="395">
        <f>+K12*K29</f>
        <v>3049137</v>
      </c>
      <c r="M29" s="397">
        <v>8.5000000000000006E-2</v>
      </c>
    </row>
    <row r="30" spans="1:13" ht="15">
      <c r="A30" s="15" t="s">
        <v>617</v>
      </c>
      <c r="B30" s="72" t="s">
        <v>325</v>
      </c>
      <c r="C30" s="397">
        <v>6.9599999999999995E-2</v>
      </c>
      <c r="D30" s="412">
        <f>+C30*C12</f>
        <v>1188907.2</v>
      </c>
      <c r="E30" s="397">
        <f>+D30/C12</f>
        <v>6.9599999999999995E-2</v>
      </c>
      <c r="F30" s="15"/>
      <c r="G30" s="397">
        <f>+C30</f>
        <v>6.9599999999999995E-2</v>
      </c>
      <c r="H30" s="406">
        <f>+G30*G12</f>
        <v>1426688.64</v>
      </c>
      <c r="I30" s="397">
        <f>+H30/G12</f>
        <v>6.9599999999999995E-2</v>
      </c>
      <c r="J30" s="397"/>
      <c r="K30" s="397">
        <f>+G30</f>
        <v>6.9599999999999995E-2</v>
      </c>
      <c r="L30" s="395">
        <f>+K30*K12</f>
        <v>2496705.1199999996</v>
      </c>
      <c r="M30" s="397">
        <f>+L30/K12</f>
        <v>6.9599999999999995E-2</v>
      </c>
    </row>
    <row r="31" spans="1:13" ht="15">
      <c r="A31" s="387" t="s">
        <v>1480</v>
      </c>
      <c r="B31" s="72"/>
      <c r="C31" s="397">
        <v>1.4999999999999999E-2</v>
      </c>
      <c r="D31" s="412">
        <f>+C31*C12</f>
        <v>256230</v>
      </c>
      <c r="E31" s="397">
        <f>+D31/C12</f>
        <v>1.4999999999999999E-2</v>
      </c>
      <c r="F31" s="15"/>
      <c r="G31" s="397">
        <f>+I31</f>
        <v>1.2500000000000001E-2</v>
      </c>
      <c r="H31" s="406">
        <f>+D31</f>
        <v>256230</v>
      </c>
      <c r="I31" s="397">
        <f>+H31/G12</f>
        <v>1.2500000000000001E-2</v>
      </c>
      <c r="J31" s="397"/>
      <c r="K31" s="397">
        <f>+M31</f>
        <v>7.1428571428571426E-3</v>
      </c>
      <c r="L31" s="395">
        <f>+H31</f>
        <v>256230</v>
      </c>
      <c r="M31" s="397">
        <f>+L31/K12</f>
        <v>7.1428571428571426E-3</v>
      </c>
    </row>
    <row r="32" spans="1:13" ht="15">
      <c r="A32" s="392" t="s">
        <v>1481</v>
      </c>
      <c r="B32" s="72"/>
      <c r="C32" s="69"/>
      <c r="D32" s="75"/>
      <c r="E32" s="69"/>
      <c r="F32" s="15"/>
      <c r="G32" s="397">
        <v>3.8121534939650273E-2</v>
      </c>
      <c r="H32" s="400">
        <f>+G32*G12</f>
        <v>781430.47180692712</v>
      </c>
      <c r="I32" s="397">
        <f>+H32/G12</f>
        <v>3.8121534939650273E-2</v>
      </c>
      <c r="J32" s="397"/>
      <c r="K32" s="397">
        <v>1.3542981612473323E-2</v>
      </c>
      <c r="L32" s="395">
        <f>+K32*K12</f>
        <v>485816.54499896552</v>
      </c>
      <c r="M32" s="397">
        <f>+L32/K12</f>
        <v>1.3542981612473323E-2</v>
      </c>
    </row>
    <row r="33" spans="1:13" ht="15">
      <c r="A33" s="15"/>
      <c r="B33" s="72"/>
      <c r="C33" s="70"/>
      <c r="D33" s="75"/>
      <c r="E33" s="69"/>
      <c r="F33" s="15"/>
      <c r="G33" s="411"/>
      <c r="H33" s="412"/>
      <c r="I33" s="396"/>
      <c r="J33" s="397"/>
      <c r="K33" s="411"/>
      <c r="L33" s="412"/>
      <c r="M33" s="396"/>
    </row>
    <row r="34" spans="1:13" ht="15.75">
      <c r="A34" s="17" t="s">
        <v>618</v>
      </c>
      <c r="B34" s="72"/>
      <c r="C34" s="70"/>
      <c r="D34" s="75"/>
      <c r="E34" s="69"/>
      <c r="F34" s="15"/>
      <c r="G34" s="411"/>
      <c r="H34" s="412"/>
      <c r="I34" s="396"/>
      <c r="J34" s="397"/>
      <c r="K34" s="411"/>
      <c r="L34" s="412"/>
      <c r="M34" s="396"/>
    </row>
    <row r="35" spans="1:13" ht="15.75">
      <c r="A35" s="15" t="s">
        <v>620</v>
      </c>
      <c r="B35" s="72" t="s">
        <v>325</v>
      </c>
      <c r="C35" s="69"/>
      <c r="D35" s="75"/>
      <c r="E35" s="69"/>
      <c r="F35" s="17"/>
      <c r="G35" s="413">
        <v>0</v>
      </c>
      <c r="H35" s="414">
        <f>+G12*G35</f>
        <v>0</v>
      </c>
      <c r="I35" s="415">
        <f>+H35/G12</f>
        <v>0</v>
      </c>
      <c r="J35" s="415"/>
      <c r="K35" s="413">
        <v>0</v>
      </c>
      <c r="L35" s="414">
        <f>+K12*K35</f>
        <v>0</v>
      </c>
      <c r="M35" s="415">
        <f>+L35/K12</f>
        <v>0</v>
      </c>
    </row>
    <row r="36" spans="1:13" ht="15">
      <c r="A36" s="387" t="s">
        <v>1482</v>
      </c>
      <c r="B36" s="72" t="s">
        <v>628</v>
      </c>
      <c r="C36" s="397">
        <f>+E36</f>
        <v>2.2155258880088544E-2</v>
      </c>
      <c r="D36" s="451">
        <f>+(C9*12)/40</f>
        <v>427050</v>
      </c>
      <c r="E36" s="397">
        <f>+D36/C14</f>
        <v>2.2155258880088544E-2</v>
      </c>
      <c r="F36" s="15"/>
      <c r="G36" s="397">
        <f>+I36</f>
        <v>2.0833333333333332E-2</v>
      </c>
      <c r="H36" s="400">
        <f>+D36</f>
        <v>427050</v>
      </c>
      <c r="I36" s="397">
        <f>+H36/G12</f>
        <v>2.0833333333333332E-2</v>
      </c>
      <c r="J36" s="397"/>
      <c r="K36" s="397">
        <f>+M36</f>
        <v>1.1904761904761904E-2</v>
      </c>
      <c r="L36" s="400">
        <f>+H36</f>
        <v>427050</v>
      </c>
      <c r="M36" s="397">
        <f>+L36/K12</f>
        <v>1.1904761904761904E-2</v>
      </c>
    </row>
    <row r="37" spans="1:13" ht="15">
      <c r="A37" s="15"/>
      <c r="B37" s="72"/>
      <c r="C37" s="70"/>
      <c r="D37" s="75"/>
      <c r="E37" s="69"/>
      <c r="F37" s="15"/>
      <c r="G37" s="416"/>
      <c r="H37" s="412"/>
      <c r="I37" s="397"/>
      <c r="J37" s="397"/>
      <c r="K37" s="416"/>
      <c r="L37" s="412"/>
      <c r="M37" s="397"/>
    </row>
    <row r="38" spans="1:13" ht="15.75">
      <c r="A38" s="17" t="s">
        <v>619</v>
      </c>
      <c r="B38" s="58"/>
      <c r="C38" s="70"/>
      <c r="D38" s="75"/>
      <c r="E38" s="69"/>
      <c r="F38" s="15"/>
      <c r="G38" s="416"/>
      <c r="H38" s="412"/>
      <c r="I38" s="397"/>
      <c r="J38" s="397"/>
      <c r="K38" s="416"/>
      <c r="L38" s="412"/>
      <c r="M38" s="397"/>
    </row>
    <row r="39" spans="1:13" ht="15">
      <c r="A39" s="15" t="s">
        <v>621</v>
      </c>
      <c r="B39" s="72" t="s">
        <v>325</v>
      </c>
      <c r="C39" s="69"/>
      <c r="D39" s="75"/>
      <c r="E39" s="69"/>
      <c r="F39" s="15"/>
      <c r="G39" s="415">
        <v>0</v>
      </c>
      <c r="H39" s="414">
        <f>+G12*G39</f>
        <v>0</v>
      </c>
      <c r="I39" s="415">
        <f>+H39/G12</f>
        <v>0</v>
      </c>
      <c r="J39" s="415"/>
      <c r="K39" s="415">
        <v>0</v>
      </c>
      <c r="L39" s="414">
        <f>+K12*K39</f>
        <v>0</v>
      </c>
      <c r="M39" s="415">
        <f>+L39/K12</f>
        <v>0</v>
      </c>
    </row>
    <row r="40" spans="1:13" ht="15">
      <c r="A40" s="15" t="s">
        <v>622</v>
      </c>
      <c r="B40" s="72" t="s">
        <v>325</v>
      </c>
      <c r="C40" s="397">
        <v>0.04</v>
      </c>
      <c r="D40" s="451">
        <f>+C12*C40</f>
        <v>683280</v>
      </c>
      <c r="E40" s="397">
        <f>+D40/C12</f>
        <v>0.04</v>
      </c>
      <c r="F40" s="15"/>
      <c r="G40" s="397">
        <v>0.04</v>
      </c>
      <c r="H40" s="400">
        <f>+G12*G40</f>
        <v>819936</v>
      </c>
      <c r="I40" s="397">
        <f>+H40/G12</f>
        <v>0.04</v>
      </c>
      <c r="J40" s="397"/>
      <c r="K40" s="397">
        <v>0.04</v>
      </c>
      <c r="L40" s="400">
        <f>+K12*K40</f>
        <v>1434888</v>
      </c>
      <c r="M40" s="397">
        <f>+L40/K12</f>
        <v>0.04</v>
      </c>
    </row>
    <row r="41" spans="1:13" ht="15.75" thickBot="1">
      <c r="A41" s="15"/>
      <c r="B41" s="15"/>
      <c r="C41" s="58"/>
      <c r="D41" s="75"/>
      <c r="E41" s="69"/>
      <c r="F41" s="15"/>
      <c r="G41" s="417"/>
      <c r="H41" s="412"/>
      <c r="I41" s="396"/>
      <c r="J41" s="397"/>
      <c r="K41" s="417"/>
      <c r="L41" s="412"/>
      <c r="M41" s="396"/>
    </row>
    <row r="42" spans="1:13" ht="16.5" thickBot="1">
      <c r="A42" s="17" t="s">
        <v>623</v>
      </c>
      <c r="B42" s="17"/>
      <c r="C42" s="71"/>
      <c r="D42" s="454">
        <f>SUM(D17:D41)+C14</f>
        <v>30451746.698666666</v>
      </c>
      <c r="E42" s="113">
        <f>SUM(E17:E41)</f>
        <v>0.62876042642487251</v>
      </c>
      <c r="F42" s="15"/>
      <c r="G42" s="418"/>
      <c r="H42" s="419">
        <f>SUM(H17:H41)+G14</f>
        <v>36589737.064873591</v>
      </c>
      <c r="I42" s="420">
        <f>SUM(I17:I41)</f>
        <v>0.65910850789363695</v>
      </c>
      <c r="J42" s="421"/>
      <c r="K42" s="418"/>
      <c r="L42" s="419">
        <f>SUM(L17:L41)+K14</f>
        <v>57100531.436198965</v>
      </c>
      <c r="M42" s="420">
        <f>SUM(M17:M41)</f>
        <v>0.59177668044332277</v>
      </c>
    </row>
    <row r="43" spans="1:13" ht="15">
      <c r="E43" s="15"/>
      <c r="F43" s="15"/>
      <c r="G43" s="15"/>
      <c r="H43" s="455">
        <f>H42/365</f>
        <v>100245.85497225642</v>
      </c>
      <c r="I43" s="15">
        <f>H43/8</f>
        <v>12530.731871532053</v>
      </c>
      <c r="J43" s="18"/>
      <c r="K43" s="15"/>
    </row>
    <row r="44" spans="1:13" ht="15">
      <c r="E44" s="15"/>
      <c r="F44" s="15"/>
      <c r="G44" s="15"/>
      <c r="H44" s="15"/>
      <c r="I44" s="15"/>
      <c r="J44" s="18"/>
      <c r="K44" s="15"/>
    </row>
    <row r="45" spans="1:13" ht="15">
      <c r="E45" s="15"/>
      <c r="F45" s="15"/>
      <c r="G45" s="15"/>
      <c r="H45" s="15"/>
      <c r="I45" s="15"/>
      <c r="J45" s="18"/>
      <c r="K45" s="15"/>
    </row>
    <row r="46" spans="1:13" ht="15.75">
      <c r="A46" s="17" t="s">
        <v>663</v>
      </c>
      <c r="F46" s="15"/>
      <c r="G46" s="15"/>
      <c r="H46" s="15"/>
      <c r="I46" s="15"/>
      <c r="J46" s="18"/>
      <c r="K46" s="15"/>
    </row>
    <row r="47" spans="1:13" ht="15">
      <c r="A47" s="770" t="s">
        <v>664</v>
      </c>
      <c r="B47" s="770"/>
      <c r="C47" s="770"/>
      <c r="D47" s="770"/>
      <c r="E47" s="770"/>
      <c r="F47" s="15"/>
      <c r="G47" s="15"/>
      <c r="H47" s="15"/>
      <c r="I47" s="15"/>
      <c r="J47" s="18"/>
      <c r="K47" s="15"/>
    </row>
    <row r="48" spans="1:13" ht="15">
      <c r="A48" s="770" t="s">
        <v>666</v>
      </c>
      <c r="B48" s="770"/>
      <c r="C48" s="770"/>
      <c r="D48" s="770"/>
      <c r="E48" s="770"/>
      <c r="F48" s="15"/>
      <c r="G48" s="15"/>
      <c r="H48" s="15"/>
      <c r="I48" s="15"/>
      <c r="J48" s="18"/>
      <c r="K48" s="15"/>
    </row>
    <row r="49" spans="1:13" ht="15">
      <c r="A49" s="770" t="s">
        <v>665</v>
      </c>
      <c r="B49" s="770"/>
      <c r="C49" s="770"/>
      <c r="D49" s="770"/>
      <c r="E49" s="770"/>
      <c r="F49" s="15"/>
      <c r="G49" s="15"/>
      <c r="H49" s="15"/>
      <c r="I49" s="15"/>
      <c r="J49" s="18"/>
      <c r="K49" s="15"/>
    </row>
    <row r="50" spans="1:13" ht="15">
      <c r="A50" s="770" t="s">
        <v>667</v>
      </c>
      <c r="B50" s="770"/>
      <c r="C50" s="770"/>
      <c r="D50" s="770"/>
      <c r="E50" s="770"/>
      <c r="F50" s="15"/>
      <c r="G50" s="15"/>
      <c r="H50" s="15"/>
      <c r="I50" s="15"/>
      <c r="J50" s="18"/>
      <c r="K50" s="15"/>
    </row>
    <row r="51" spans="1:13" ht="24" customHeight="1">
      <c r="A51" s="770" t="s">
        <v>668</v>
      </c>
      <c r="B51" s="770"/>
      <c r="C51" s="770"/>
      <c r="D51" s="770"/>
      <c r="E51" s="770"/>
      <c r="F51" s="15"/>
      <c r="G51" s="15"/>
      <c r="H51" s="15"/>
      <c r="I51" s="15"/>
      <c r="J51" s="18"/>
      <c r="K51" s="15"/>
    </row>
    <row r="52" spans="1:13" ht="15">
      <c r="A52" s="770" t="s">
        <v>669</v>
      </c>
      <c r="B52" s="770"/>
      <c r="C52" s="770"/>
      <c r="F52" s="15"/>
      <c r="G52" s="15"/>
      <c r="H52" s="15"/>
      <c r="I52" s="15"/>
      <c r="J52" s="18"/>
      <c r="K52" s="15"/>
    </row>
    <row r="53" spans="1:13" ht="15">
      <c r="A53" s="770" t="s">
        <v>1495</v>
      </c>
      <c r="B53" s="770"/>
      <c r="C53" s="770"/>
      <c r="F53" s="15"/>
      <c r="G53" s="15"/>
      <c r="H53" s="15"/>
      <c r="I53" s="15"/>
      <c r="J53" s="18"/>
      <c r="K53" s="15"/>
    </row>
    <row r="54" spans="1:13" ht="15">
      <c r="F54" s="15"/>
      <c r="G54" s="15"/>
      <c r="H54" s="15"/>
      <c r="I54" s="15"/>
      <c r="J54" s="18"/>
      <c r="K54" s="15"/>
    </row>
    <row r="55" spans="1:13" ht="31.5" customHeight="1" thickBot="1">
      <c r="A55" s="779" t="s">
        <v>662</v>
      </c>
      <c r="B55" s="779"/>
      <c r="C55" s="779"/>
      <c r="D55" s="779"/>
      <c r="E55" s="779"/>
      <c r="F55" s="15"/>
      <c r="G55" s="15"/>
      <c r="H55" s="15"/>
      <c r="I55" s="15"/>
      <c r="J55" s="18"/>
      <c r="K55" s="15"/>
    </row>
    <row r="56" spans="1:13" ht="15.75" thickBot="1">
      <c r="A56" s="15"/>
      <c r="B56" s="15"/>
      <c r="C56" s="15"/>
      <c r="D56" s="448"/>
      <c r="E56" s="15"/>
      <c r="F56" s="15"/>
      <c r="G56" s="388" t="s">
        <v>320</v>
      </c>
      <c r="H56" s="389">
        <v>1.2</v>
      </c>
      <c r="I56" s="387"/>
      <c r="J56" s="392"/>
      <c r="K56" s="388" t="s">
        <v>1478</v>
      </c>
      <c r="L56" s="389">
        <v>2.1</v>
      </c>
      <c r="M56" s="387"/>
    </row>
    <row r="57" spans="1:13" ht="15.75" thickBot="1">
      <c r="A57" s="15" t="s">
        <v>634</v>
      </c>
      <c r="B57" s="15"/>
      <c r="C57" s="15"/>
      <c r="D57" s="454">
        <f>+D42</f>
        <v>30451746.698666666</v>
      </c>
      <c r="E57" s="15"/>
      <c r="F57" s="15"/>
      <c r="G57" s="387"/>
      <c r="H57" s="430">
        <f>+H42</f>
        <v>36589737.064873591</v>
      </c>
      <c r="I57" s="387"/>
      <c r="J57" s="392"/>
      <c r="K57" s="387"/>
      <c r="L57" s="430">
        <f>+L42</f>
        <v>57100531.436198965</v>
      </c>
      <c r="M57" s="387"/>
    </row>
    <row r="58" spans="1:13" ht="15">
      <c r="A58" s="15" t="s">
        <v>635</v>
      </c>
      <c r="B58" s="15"/>
      <c r="C58" s="423" t="s">
        <v>630</v>
      </c>
      <c r="D58" s="427">
        <f>365*8</f>
        <v>2920</v>
      </c>
      <c r="E58" s="15"/>
      <c r="F58" s="15"/>
      <c r="G58" s="387"/>
      <c r="H58" s="422">
        <f>365*8</f>
        <v>2920</v>
      </c>
      <c r="I58" s="387"/>
      <c r="J58" s="392"/>
      <c r="K58" s="387"/>
      <c r="L58" s="422">
        <f>365*8</f>
        <v>2920</v>
      </c>
      <c r="M58" s="387"/>
    </row>
    <row r="59" spans="1:13" ht="22.5">
      <c r="A59" s="15" t="s">
        <v>636</v>
      </c>
      <c r="B59" s="15"/>
      <c r="C59" s="424" t="s">
        <v>629</v>
      </c>
      <c r="D59" s="427">
        <f>(52*48)+8</f>
        <v>2504</v>
      </c>
      <c r="E59" s="15"/>
      <c r="F59" s="15"/>
      <c r="G59" s="387"/>
      <c r="H59" s="422">
        <f>(52*48)+8</f>
        <v>2504</v>
      </c>
      <c r="I59" s="387"/>
      <c r="J59" s="392"/>
      <c r="K59" s="387"/>
      <c r="L59" s="422">
        <f>(52*48)+8</f>
        <v>2504</v>
      </c>
      <c r="M59" s="387"/>
    </row>
    <row r="60" spans="1:13" ht="33.75">
      <c r="A60" s="15" t="s">
        <v>637</v>
      </c>
      <c r="B60" s="15"/>
      <c r="C60" s="425" t="s">
        <v>1483</v>
      </c>
      <c r="D60" s="428">
        <f>D58-((52+18+3+15)*8)</f>
        <v>2216</v>
      </c>
      <c r="E60" s="15"/>
      <c r="F60" s="15"/>
      <c r="G60" s="387"/>
      <c r="H60" s="426">
        <f>H58-((52+18+3+15)*8)</f>
        <v>2216</v>
      </c>
      <c r="I60" s="387"/>
      <c r="J60" s="392"/>
      <c r="K60" s="387"/>
      <c r="L60" s="426">
        <f>L58-((52+18+3+15)*8)</f>
        <v>2216</v>
      </c>
      <c r="M60" s="387"/>
    </row>
    <row r="61" spans="1:13" ht="15">
      <c r="A61" s="15" t="s">
        <v>638</v>
      </c>
      <c r="B61" s="15"/>
      <c r="C61" s="72" t="s">
        <v>631</v>
      </c>
      <c r="D61" s="427">
        <f>+D57/D58</f>
        <v>10428.680376255708</v>
      </c>
      <c r="E61" s="69">
        <v>1</v>
      </c>
      <c r="G61" s="390"/>
      <c r="H61" s="422">
        <f>+H57/H58</f>
        <v>12530.731871532053</v>
      </c>
      <c r="I61" s="396">
        <v>1</v>
      </c>
      <c r="J61" s="415">
        <v>0</v>
      </c>
      <c r="K61" s="390"/>
      <c r="L61" s="422">
        <f>+L57/L58</f>
        <v>19554.976519246222</v>
      </c>
      <c r="M61" s="396">
        <v>1</v>
      </c>
    </row>
    <row r="62" spans="1:13" ht="15">
      <c r="A62" s="15" t="s">
        <v>639</v>
      </c>
      <c r="C62" s="72" t="s">
        <v>632</v>
      </c>
      <c r="D62" s="427">
        <f>+D57/D59</f>
        <v>12161.240694355698</v>
      </c>
      <c r="E62" s="429">
        <f>+((D62-$D$61)/$D$61)+E61</f>
        <v>1.1661341853035143</v>
      </c>
      <c r="G62" s="390"/>
      <c r="H62" s="422">
        <f>+H57/H59</f>
        <v>14612.51480226581</v>
      </c>
      <c r="I62" s="429">
        <f>+((H62-$H$61)/$H$61)+I61</f>
        <v>1.1661341853035143</v>
      </c>
      <c r="J62" s="431">
        <f>+((H62-$H$61)/$H$61)+J61</f>
        <v>0.16613418530351426</v>
      </c>
      <c r="K62" s="390"/>
      <c r="L62" s="422">
        <f>+L57/L59</f>
        <v>22803.726611900544</v>
      </c>
      <c r="M62" s="429">
        <f>+((L62-$L$61)/$L$61)+M61</f>
        <v>1.1661341853035143</v>
      </c>
    </row>
    <row r="63" spans="1:13" ht="15">
      <c r="A63" s="15" t="s">
        <v>640</v>
      </c>
      <c r="C63" s="72" t="s">
        <v>633</v>
      </c>
      <c r="D63" s="427">
        <f>+D57/D60</f>
        <v>13741.762950661852</v>
      </c>
      <c r="E63" s="429">
        <f>+((D63-$D$61)/$D$61)+E61</f>
        <v>1.3176895306859204</v>
      </c>
      <c r="G63" s="390"/>
      <c r="H63" s="422">
        <f>+H57/H60</f>
        <v>16511.614198950178</v>
      </c>
      <c r="I63" s="429">
        <f>+((H63-$H$61)/$H$61)+I61</f>
        <v>1.3176895306859207</v>
      </c>
      <c r="J63" s="431">
        <f>+((H63-$H$61)/$H$61)+J61</f>
        <v>0.3176895306859206</v>
      </c>
      <c r="K63" s="390"/>
      <c r="L63" s="422">
        <f>+L57/L60</f>
        <v>25767.387832219749</v>
      </c>
      <c r="M63" s="429">
        <f>+((L63-$L$61)/$L$61)+M61</f>
        <v>1.3176895306859204</v>
      </c>
    </row>
    <row r="64" spans="1:13" ht="15">
      <c r="A64" s="15"/>
      <c r="C64" s="72"/>
      <c r="D64" s="450"/>
      <c r="E64" s="69"/>
    </row>
    <row r="65" spans="1:18" ht="15.75">
      <c r="A65" s="17" t="s">
        <v>663</v>
      </c>
    </row>
    <row r="66" spans="1:18" ht="28.5" customHeight="1">
      <c r="A66" s="770" t="s">
        <v>670</v>
      </c>
      <c r="B66" s="770"/>
      <c r="C66" s="770"/>
      <c r="D66" s="770"/>
      <c r="E66" s="770"/>
      <c r="G66" s="75"/>
    </row>
    <row r="67" spans="1:18" ht="12.75" customHeight="1">
      <c r="A67" s="777" t="s">
        <v>1484</v>
      </c>
      <c r="B67" s="778"/>
      <c r="C67" s="778"/>
      <c r="D67" s="778"/>
      <c r="E67" s="778"/>
      <c r="G67" s="75"/>
    </row>
    <row r="68" spans="1:18" hidden="1">
      <c r="A68" s="770" t="s">
        <v>671</v>
      </c>
      <c r="B68" s="770"/>
      <c r="C68" s="770"/>
      <c r="D68" s="770"/>
      <c r="E68" s="770"/>
    </row>
    <row r="70" spans="1:18" s="435" customFormat="1" ht="11.25">
      <c r="A70" s="432" t="s">
        <v>1485</v>
      </c>
      <c r="B70" s="433">
        <v>1</v>
      </c>
      <c r="C70" s="433">
        <v>1.2</v>
      </c>
      <c r="D70" s="433">
        <v>2.1</v>
      </c>
      <c r="E70" s="434"/>
      <c r="F70" s="434"/>
      <c r="G70" s="434"/>
      <c r="H70" s="434"/>
      <c r="I70" s="434"/>
      <c r="J70" s="434"/>
      <c r="K70" s="434"/>
      <c r="L70" s="434"/>
      <c r="M70" s="434"/>
      <c r="N70" s="434"/>
      <c r="O70" s="434"/>
      <c r="P70" s="434"/>
      <c r="Q70" s="434"/>
      <c r="R70" s="434"/>
    </row>
    <row r="71" spans="1:18" s="435" customFormat="1" ht="33.75">
      <c r="A71" s="458" t="s">
        <v>1486</v>
      </c>
      <c r="B71" s="436">
        <f>+(D42*100%)/(C13+C12)</f>
        <v>1.5798298359907308</v>
      </c>
      <c r="C71" s="436">
        <f>+(H42*100%)/(G13+G12)</f>
        <v>1.6124699037919945</v>
      </c>
      <c r="D71" s="436">
        <f>+(L42*100%)/(K13+K12)</f>
        <v>1.5917766804433229</v>
      </c>
      <c r="E71" s="437"/>
      <c r="F71" s="437"/>
      <c r="G71" s="437"/>
      <c r="H71" s="437"/>
      <c r="I71" s="437"/>
      <c r="J71" s="438"/>
      <c r="K71" s="437"/>
      <c r="L71" s="437"/>
      <c r="M71" s="437"/>
      <c r="N71" s="437"/>
      <c r="O71" s="438"/>
      <c r="P71" s="438"/>
      <c r="Q71" s="438"/>
      <c r="R71" s="438"/>
    </row>
    <row r="72" spans="1:18" s="435" customFormat="1" ht="22.5" customHeight="1">
      <c r="A72" s="458" t="s">
        <v>1487</v>
      </c>
      <c r="B72" s="436">
        <f>+B71*$E$63</f>
        <v>2.0817252351502407</v>
      </c>
      <c r="C72" s="436">
        <f>+C71*$I$63</f>
        <v>2.1247347107728447</v>
      </c>
      <c r="D72" s="436">
        <f>+D71*$M$63</f>
        <v>2.0974674670101545</v>
      </c>
      <c r="E72" s="439"/>
      <c r="F72" s="437"/>
      <c r="G72" s="437"/>
      <c r="H72" s="437"/>
      <c r="I72" s="437"/>
      <c r="J72" s="438"/>
      <c r="K72" s="437"/>
      <c r="L72" s="437"/>
      <c r="M72" s="437"/>
      <c r="N72" s="437"/>
      <c r="O72" s="437"/>
      <c r="P72" s="437"/>
      <c r="Q72" s="437"/>
      <c r="R72" s="437"/>
    </row>
    <row r="73" spans="1:18" s="435" customFormat="1">
      <c r="A73" s="440"/>
      <c r="B73" s="437"/>
      <c r="C73" s="437"/>
      <c r="D73" s="456"/>
      <c r="E73" s="439"/>
      <c r="F73" s="437"/>
      <c r="G73" s="437"/>
      <c r="H73" s="437"/>
      <c r="I73" s="437"/>
      <c r="J73" s="438"/>
      <c r="K73" s="437"/>
      <c r="L73" s="437"/>
      <c r="M73" s="437"/>
      <c r="N73" s="437"/>
      <c r="O73" s="437"/>
      <c r="P73" s="437"/>
      <c r="Q73" s="437"/>
      <c r="R73" s="437"/>
    </row>
    <row r="74" spans="1:18" s="435" customFormat="1">
      <c r="A74" s="440"/>
      <c r="B74" s="437"/>
      <c r="C74" s="437"/>
      <c r="D74" s="456"/>
      <c r="E74" s="439"/>
      <c r="F74" s="437"/>
      <c r="G74" s="437"/>
      <c r="H74" s="437"/>
      <c r="I74" s="437"/>
      <c r="J74" s="438"/>
      <c r="K74" s="437"/>
      <c r="L74" s="437"/>
      <c r="M74" s="437"/>
      <c r="N74" s="437"/>
      <c r="O74" s="437"/>
      <c r="P74" s="437"/>
      <c r="Q74" s="437"/>
      <c r="R74" s="437"/>
    </row>
    <row r="75" spans="1:18" ht="15.75">
      <c r="A75" s="17" t="s">
        <v>1335</v>
      </c>
      <c r="G75" s="73"/>
    </row>
    <row r="77" spans="1:18" ht="15.75">
      <c r="A77" s="17" t="s">
        <v>646</v>
      </c>
      <c r="G77" s="182"/>
      <c r="H77" s="183"/>
      <c r="I77" s="183"/>
      <c r="J77" s="183"/>
    </row>
    <row r="78" spans="1:18" ht="15">
      <c r="A78" s="15" t="s">
        <v>647</v>
      </c>
      <c r="C78" s="72" t="s">
        <v>655</v>
      </c>
      <c r="D78" s="75">
        <f>(+C9*12/365)*1.2</f>
        <v>56160</v>
      </c>
      <c r="G78" s="184"/>
      <c r="H78" s="184"/>
      <c r="I78" s="184"/>
      <c r="J78" s="184"/>
    </row>
    <row r="79" spans="1:18" ht="15">
      <c r="A79" s="15" t="s">
        <v>648</v>
      </c>
      <c r="C79" s="441">
        <f>$C$72</f>
        <v>2.1247347107728447</v>
      </c>
      <c r="D79" s="442">
        <f>+D78*C79</f>
        <v>119325.10135700296</v>
      </c>
      <c r="G79" s="184"/>
      <c r="H79" s="184"/>
      <c r="I79" s="184"/>
      <c r="J79" s="184"/>
    </row>
    <row r="80" spans="1:18" ht="15">
      <c r="A80" s="15" t="s">
        <v>651</v>
      </c>
      <c r="C80" s="72"/>
      <c r="D80" s="75">
        <f>+D79/8</f>
        <v>14915.63766962537</v>
      </c>
      <c r="G80" s="182"/>
      <c r="H80" s="184"/>
      <c r="I80" s="184"/>
      <c r="J80" s="184"/>
    </row>
    <row r="81" spans="1:10" ht="15">
      <c r="A81" s="15"/>
      <c r="C81" s="72"/>
      <c r="D81" s="75"/>
      <c r="G81" s="184"/>
      <c r="H81" s="184"/>
      <c r="I81" s="184"/>
      <c r="J81" s="184"/>
    </row>
    <row r="82" spans="1:10" ht="15">
      <c r="A82" s="15" t="s">
        <v>649</v>
      </c>
      <c r="C82" s="72" t="s">
        <v>656</v>
      </c>
      <c r="D82" s="75">
        <f>(+C9*12/365)*2.1</f>
        <v>98280</v>
      </c>
      <c r="G82" s="184"/>
      <c r="H82" s="184"/>
      <c r="I82" s="184"/>
      <c r="J82" s="184"/>
    </row>
    <row r="83" spans="1:10" ht="15">
      <c r="A83" s="15" t="s">
        <v>648</v>
      </c>
      <c r="C83" s="441">
        <f>$D$72</f>
        <v>2.0974674670101545</v>
      </c>
      <c r="D83" s="75">
        <f>+D82*C83</f>
        <v>206139.10265775799</v>
      </c>
      <c r="G83" s="184"/>
      <c r="H83" s="184"/>
      <c r="I83" s="184"/>
      <c r="J83" s="184"/>
    </row>
    <row r="84" spans="1:10" ht="15">
      <c r="A84" s="15" t="s">
        <v>650</v>
      </c>
      <c r="C84" s="72"/>
      <c r="D84" s="75">
        <f>+D83/8</f>
        <v>25767.387832219749</v>
      </c>
      <c r="G84" s="182"/>
      <c r="H84" s="184"/>
      <c r="I84" s="184"/>
      <c r="J84" s="184"/>
    </row>
    <row r="85" spans="1:10" ht="15">
      <c r="A85" s="15"/>
      <c r="C85" s="72"/>
      <c r="D85" s="75"/>
      <c r="G85" s="184"/>
      <c r="H85" s="184"/>
      <c r="I85" s="184"/>
      <c r="J85" s="184"/>
    </row>
    <row r="86" spans="1:10" ht="15.75" thickBot="1">
      <c r="A86" s="15" t="s">
        <v>652</v>
      </c>
      <c r="C86" s="72"/>
      <c r="D86" s="75">
        <f>+D83+D79</f>
        <v>325464.20401476097</v>
      </c>
      <c r="G86" s="182"/>
      <c r="H86" s="184"/>
      <c r="I86" s="184"/>
      <c r="J86" s="184"/>
    </row>
    <row r="87" spans="1:10" ht="15.75" thickBot="1">
      <c r="A87" s="443" t="s">
        <v>653</v>
      </c>
      <c r="C87" s="72"/>
      <c r="D87" s="457">
        <f>+D84+D80</f>
        <v>40683.025501845121</v>
      </c>
      <c r="G87" s="184"/>
      <c r="H87" s="184"/>
      <c r="I87" s="184"/>
      <c r="J87" s="184"/>
    </row>
    <row r="88" spans="1:10" ht="15">
      <c r="A88" s="15"/>
      <c r="C88" s="72"/>
      <c r="D88" s="450"/>
      <c r="G88" s="184"/>
      <c r="H88" s="184"/>
      <c r="I88" s="184"/>
      <c r="J88" s="184"/>
    </row>
    <row r="89" spans="1:10" ht="15.75">
      <c r="A89" s="17" t="s">
        <v>654</v>
      </c>
      <c r="C89" s="444" t="s">
        <v>661</v>
      </c>
      <c r="D89" s="450"/>
      <c r="F89" s="2"/>
      <c r="G89" s="184"/>
      <c r="H89" s="184"/>
      <c r="I89" s="184"/>
      <c r="J89" s="183"/>
    </row>
    <row r="90" spans="1:10">
      <c r="C90" s="72"/>
      <c r="D90" s="450"/>
    </row>
    <row r="91" spans="1:10" ht="15.75">
      <c r="A91" s="17" t="s">
        <v>657</v>
      </c>
      <c r="D91" s="450"/>
    </row>
    <row r="92" spans="1:10" ht="15">
      <c r="A92" s="15" t="s">
        <v>647</v>
      </c>
      <c r="C92" s="72" t="s">
        <v>1488</v>
      </c>
      <c r="D92" s="75">
        <f>(+C9*12/365)*1.3</f>
        <v>60840</v>
      </c>
    </row>
    <row r="93" spans="1:10" ht="15">
      <c r="A93" s="15" t="s">
        <v>648</v>
      </c>
      <c r="C93" s="441">
        <f>$C$72</f>
        <v>2.1247347107728447</v>
      </c>
      <c r="D93" s="442">
        <f>+D92*C93</f>
        <v>129268.85980341987</v>
      </c>
    </row>
    <row r="94" spans="1:10" ht="15">
      <c r="A94" s="15" t="s">
        <v>651</v>
      </c>
      <c r="C94" s="72"/>
      <c r="D94" s="75">
        <f>+D93/8</f>
        <v>16158.607475427483</v>
      </c>
    </row>
    <row r="95" spans="1:10" ht="15">
      <c r="A95" s="15"/>
      <c r="C95" s="72"/>
      <c r="D95" s="75"/>
    </row>
    <row r="96" spans="1:10" ht="15">
      <c r="A96" s="15" t="s">
        <v>649</v>
      </c>
      <c r="C96" s="72" t="s">
        <v>1489</v>
      </c>
      <c r="D96" s="75">
        <f>(+C9*12/365)*2.3</f>
        <v>107639.99999999999</v>
      </c>
    </row>
    <row r="97" spans="1:6" ht="15">
      <c r="A97" s="15" t="s">
        <v>648</v>
      </c>
      <c r="C97" s="441">
        <f>$D$72</f>
        <v>2.0974674670101545</v>
      </c>
      <c r="D97" s="75">
        <f>+D96*C97</f>
        <v>225771.39814897301</v>
      </c>
    </row>
    <row r="98" spans="1:6" ht="15">
      <c r="A98" s="15" t="s">
        <v>650</v>
      </c>
      <c r="C98" s="72"/>
      <c r="D98" s="75">
        <f>+D97/8</f>
        <v>28221.424768621626</v>
      </c>
    </row>
    <row r="99" spans="1:6" ht="15">
      <c r="A99" s="15"/>
      <c r="C99" s="72"/>
      <c r="D99" s="75"/>
    </row>
    <row r="100" spans="1:6" ht="15.75" thickBot="1">
      <c r="A100" s="15" t="s">
        <v>652</v>
      </c>
      <c r="C100" s="72"/>
      <c r="D100" s="75">
        <f>+D97+D93</f>
        <v>355040.25795239286</v>
      </c>
    </row>
    <row r="101" spans="1:6" ht="15.75" thickBot="1">
      <c r="A101" s="443" t="s">
        <v>653</v>
      </c>
      <c r="C101" s="72"/>
      <c r="D101" s="457">
        <f>+D98+D94</f>
        <v>44380.032244049107</v>
      </c>
    </row>
    <row r="102" spans="1:6" ht="15">
      <c r="A102" s="15"/>
      <c r="C102" s="72"/>
      <c r="D102" s="75"/>
    </row>
    <row r="103" spans="1:6" ht="15.75">
      <c r="A103" s="17" t="s">
        <v>658</v>
      </c>
      <c r="D103" s="75"/>
    </row>
    <row r="104" spans="1:6" ht="15">
      <c r="A104" s="15" t="s">
        <v>647</v>
      </c>
      <c r="C104" s="72" t="s">
        <v>1490</v>
      </c>
      <c r="D104" s="75">
        <f>(+C9*12/365)*1.4</f>
        <v>65519.999999999993</v>
      </c>
    </row>
    <row r="105" spans="1:6" ht="15">
      <c r="A105" s="15" t="s">
        <v>648</v>
      </c>
      <c r="C105" s="441">
        <f>$C$72</f>
        <v>2.1247347107728447</v>
      </c>
      <c r="D105" s="442">
        <f>+D104*C105</f>
        <v>139212.61824983676</v>
      </c>
    </row>
    <row r="106" spans="1:6" ht="15">
      <c r="A106" s="15" t="s">
        <v>651</v>
      </c>
      <c r="C106" s="72"/>
      <c r="D106" s="75">
        <f>+D105/8</f>
        <v>17401.577281229595</v>
      </c>
    </row>
    <row r="107" spans="1:6" ht="15">
      <c r="A107" s="15"/>
      <c r="C107" s="72"/>
      <c r="D107" s="75"/>
    </row>
    <row r="108" spans="1:6" ht="15">
      <c r="A108" s="15" t="s">
        <v>649</v>
      </c>
      <c r="C108" s="72" t="s">
        <v>1491</v>
      </c>
      <c r="D108" s="75">
        <f>(+C9*12/365)*2.4</f>
        <v>112320</v>
      </c>
    </row>
    <row r="109" spans="1:6" ht="15">
      <c r="A109" s="15" t="s">
        <v>648</v>
      </c>
      <c r="C109" s="441">
        <f>$D$72</f>
        <v>2.0974674670101545</v>
      </c>
      <c r="D109" s="442">
        <f>+D108*C109</f>
        <v>235587.54589458054</v>
      </c>
      <c r="F109" s="73"/>
    </row>
    <row r="110" spans="1:6" ht="15">
      <c r="A110" s="15" t="s">
        <v>650</v>
      </c>
      <c r="C110" s="72"/>
      <c r="D110" s="75">
        <f>+D109/8</f>
        <v>29448.443236822568</v>
      </c>
    </row>
    <row r="111" spans="1:6" ht="15">
      <c r="A111" s="15"/>
      <c r="C111" s="72"/>
      <c r="D111" s="75"/>
    </row>
    <row r="112" spans="1:6" ht="15.75" thickBot="1">
      <c r="A112" s="15" t="s">
        <v>652</v>
      </c>
      <c r="C112" s="72"/>
      <c r="D112" s="75">
        <f>+D109+D105</f>
        <v>374800.16414441727</v>
      </c>
    </row>
    <row r="113" spans="1:4" ht="15.75" thickBot="1">
      <c r="A113" s="443" t="s">
        <v>653</v>
      </c>
      <c r="C113" s="72"/>
      <c r="D113" s="457">
        <f>+D110+D106</f>
        <v>46850.020518052159</v>
      </c>
    </row>
    <row r="114" spans="1:4" ht="15">
      <c r="A114" s="15"/>
      <c r="C114" s="72"/>
      <c r="D114" s="75"/>
    </row>
    <row r="115" spans="1:4" ht="15.75">
      <c r="A115" s="17" t="s">
        <v>659</v>
      </c>
      <c r="D115" s="75"/>
    </row>
    <row r="116" spans="1:4" ht="15">
      <c r="A116" s="15" t="s">
        <v>647</v>
      </c>
      <c r="C116" s="72" t="s">
        <v>1492</v>
      </c>
      <c r="D116" s="75">
        <f>(+C9*12/365)*1.44</f>
        <v>67392</v>
      </c>
    </row>
    <row r="117" spans="1:4" ht="15">
      <c r="A117" s="15" t="s">
        <v>648</v>
      </c>
      <c r="C117" s="441">
        <f>$C$72</f>
        <v>2.1247347107728447</v>
      </c>
      <c r="D117" s="442">
        <f>+D116*C117</f>
        <v>143190.12162840355</v>
      </c>
    </row>
    <row r="118" spans="1:4" ht="15">
      <c r="A118" s="15" t="s">
        <v>651</v>
      </c>
      <c r="C118" s="72"/>
      <c r="D118" s="75">
        <f>+D117/8</f>
        <v>17898.765203550443</v>
      </c>
    </row>
    <row r="119" spans="1:4" ht="15">
      <c r="A119" s="15"/>
      <c r="C119" s="72"/>
      <c r="D119" s="75"/>
    </row>
    <row r="120" spans="1:4" ht="15">
      <c r="A120" s="15" t="s">
        <v>649</v>
      </c>
      <c r="C120" s="72" t="s">
        <v>1493</v>
      </c>
      <c r="D120" s="75">
        <f>+D82*1.2</f>
        <v>117936</v>
      </c>
    </row>
    <row r="121" spans="1:4" ht="15">
      <c r="A121" s="15" t="s">
        <v>648</v>
      </c>
      <c r="C121" s="441">
        <f>$D$72</f>
        <v>2.0974674670101545</v>
      </c>
      <c r="D121" s="442">
        <f>+D120*C121</f>
        <v>247366.92318930957</v>
      </c>
    </row>
    <row r="122" spans="1:4" ht="15">
      <c r="A122" s="15" t="s">
        <v>650</v>
      </c>
      <c r="C122" s="72"/>
      <c r="D122" s="75">
        <f>+D121/8</f>
        <v>30920.865398663696</v>
      </c>
    </row>
    <row r="123" spans="1:4" ht="15">
      <c r="A123" s="15"/>
      <c r="C123" s="72"/>
      <c r="D123" s="75"/>
    </row>
    <row r="124" spans="1:4" ht="15.75" thickBot="1">
      <c r="A124" s="15" t="s">
        <v>652</v>
      </c>
      <c r="C124" s="72"/>
      <c r="D124" s="75">
        <f>+D121+D117</f>
        <v>390557.04481771309</v>
      </c>
    </row>
    <row r="125" spans="1:4" ht="15.75" thickBot="1">
      <c r="A125" s="443" t="s">
        <v>653</v>
      </c>
      <c r="C125" s="72"/>
      <c r="D125" s="457">
        <f>+D122+D118</f>
        <v>48819.630602214136</v>
      </c>
    </row>
    <row r="126" spans="1:4" ht="15">
      <c r="A126" s="15"/>
      <c r="C126" s="72"/>
      <c r="D126" s="75"/>
    </row>
    <row r="127" spans="1:4" ht="15.75">
      <c r="A127" s="17" t="s">
        <v>660</v>
      </c>
      <c r="D127" s="75"/>
    </row>
    <row r="128" spans="1:4" ht="15">
      <c r="A128" s="15" t="s">
        <v>647</v>
      </c>
      <c r="C128" s="72" t="s">
        <v>1492</v>
      </c>
      <c r="D128" s="75">
        <f>(+C9*12/365)*1.44</f>
        <v>67392</v>
      </c>
    </row>
    <row r="129" spans="1:5" ht="15">
      <c r="A129" s="15" t="s">
        <v>648</v>
      </c>
      <c r="C129" s="441">
        <f>$C$72</f>
        <v>2.1247347107728447</v>
      </c>
      <c r="D129" s="442">
        <f>+D128*C129</f>
        <v>143190.12162840355</v>
      </c>
    </row>
    <row r="130" spans="1:5" ht="15">
      <c r="A130" s="15" t="s">
        <v>651</v>
      </c>
      <c r="C130" s="72"/>
      <c r="D130" s="75">
        <f>+D129/8</f>
        <v>17898.765203550443</v>
      </c>
    </row>
    <row r="131" spans="1:5" ht="15">
      <c r="A131" s="15"/>
      <c r="C131" s="72"/>
      <c r="D131" s="75"/>
    </row>
    <row r="132" spans="1:5" ht="15">
      <c r="A132" s="15" t="s">
        <v>649</v>
      </c>
      <c r="C132" s="72" t="s">
        <v>1494</v>
      </c>
      <c r="D132" s="75">
        <f>(+C9*12/365)*2.7</f>
        <v>126360.00000000001</v>
      </c>
    </row>
    <row r="133" spans="1:5" ht="15">
      <c r="A133" s="15" t="s">
        <v>648</v>
      </c>
      <c r="C133" s="441">
        <f>$D$72</f>
        <v>2.0974674670101545</v>
      </c>
      <c r="D133" s="442">
        <f>+D132*C133</f>
        <v>265035.98913140316</v>
      </c>
    </row>
    <row r="134" spans="1:5" ht="15">
      <c r="A134" s="15" t="s">
        <v>650</v>
      </c>
      <c r="C134" s="72"/>
      <c r="D134" s="75">
        <f>+D133/8</f>
        <v>33129.498641425394</v>
      </c>
    </row>
    <row r="135" spans="1:5" ht="15">
      <c r="A135" s="15"/>
      <c r="C135" s="72"/>
      <c r="D135" s="75"/>
    </row>
    <row r="136" spans="1:5" ht="15.75" thickBot="1">
      <c r="A136" s="15" t="s">
        <v>652</v>
      </c>
      <c r="C136" s="72"/>
      <c r="D136" s="75">
        <f>+D133+D129</f>
        <v>408226.1107598067</v>
      </c>
    </row>
    <row r="137" spans="1:5" ht="15.75" thickBot="1">
      <c r="A137" s="443" t="s">
        <v>653</v>
      </c>
      <c r="C137" s="72"/>
      <c r="D137" s="457">
        <f>+D134+D130</f>
        <v>51028.263844975838</v>
      </c>
    </row>
    <row r="139" spans="1:5" ht="15.75" hidden="1">
      <c r="A139" s="17" t="s">
        <v>663</v>
      </c>
    </row>
    <row r="140" spans="1:5" hidden="1">
      <c r="A140" s="770" t="s">
        <v>672</v>
      </c>
      <c r="B140" s="770"/>
      <c r="C140" s="770"/>
      <c r="D140" s="770"/>
      <c r="E140" s="770"/>
    </row>
    <row r="144" spans="1:5" ht="15.75">
      <c r="A144" s="17"/>
    </row>
  </sheetData>
  <mergeCells count="19">
    <mergeCell ref="A140:E140"/>
    <mergeCell ref="A49:E49"/>
    <mergeCell ref="A50:E50"/>
    <mergeCell ref="A51:E51"/>
    <mergeCell ref="A66:E66"/>
    <mergeCell ref="A67:E67"/>
    <mergeCell ref="A68:E68"/>
    <mergeCell ref="A55:E55"/>
    <mergeCell ref="A52:C52"/>
    <mergeCell ref="A53:C53"/>
    <mergeCell ref="A47:E47"/>
    <mergeCell ref="A48:E48"/>
    <mergeCell ref="A1:C1"/>
    <mergeCell ref="A2:C2"/>
    <mergeCell ref="A4:C4"/>
    <mergeCell ref="A5:C5"/>
    <mergeCell ref="A3:C3"/>
    <mergeCell ref="D1:E5"/>
    <mergeCell ref="A6:E6"/>
  </mergeCells>
  <pageMargins left="0.70866141732283472" right="0.70866141732283472" top="0.74803149606299213" bottom="0.74803149606299213" header="0.31496062992125984" footer="0.31496062992125984"/>
  <pageSetup scale="70" orientation="landscape" r:id="rId1"/>
  <rowBreaks count="2" manualBreakCount="2">
    <brk id="45" max="13" man="1"/>
    <brk id="88" max="13" man="1"/>
  </rowBreaks>
  <colBreaks count="1" manualBreakCount="1">
    <brk id="5" max="137" man="1"/>
  </colBreaks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"/>
  <dimension ref="A1:N62"/>
  <sheetViews>
    <sheetView showGridLines="0" topLeftCell="A49" workbookViewId="0">
      <selection activeCell="O25" sqref="O25"/>
    </sheetView>
  </sheetViews>
  <sheetFormatPr baseColWidth="10" defaultRowHeight="12.75"/>
  <cols>
    <col min="10" max="10" width="12.7109375" bestFit="1" customWidth="1"/>
  </cols>
  <sheetData>
    <row r="1" spans="1:14" ht="13.5" thickBot="1">
      <c r="B1" s="51"/>
      <c r="C1" s="106"/>
      <c r="D1" s="106"/>
      <c r="E1" s="106"/>
    </row>
    <row r="2" spans="1:14">
      <c r="A2" s="781" t="s">
        <v>816</v>
      </c>
      <c r="B2" s="782"/>
      <c r="C2" s="782"/>
      <c r="D2" s="782"/>
      <c r="E2" s="782"/>
      <c r="F2" s="782"/>
      <c r="G2" s="782"/>
      <c r="H2" s="782"/>
      <c r="I2" s="783"/>
    </row>
    <row r="3" spans="1:14" ht="13.5" thickBot="1">
      <c r="A3" s="784" t="s">
        <v>817</v>
      </c>
      <c r="B3" s="785"/>
      <c r="C3" s="785"/>
      <c r="D3" s="785"/>
      <c r="E3" s="785"/>
      <c r="F3" s="785"/>
      <c r="G3" s="785"/>
      <c r="H3" s="785"/>
      <c r="I3" s="786"/>
    </row>
    <row r="4" spans="1:14" ht="15.75" thickBot="1">
      <c r="A4" s="787" t="s">
        <v>818</v>
      </c>
      <c r="B4" s="789" t="s">
        <v>819</v>
      </c>
      <c r="C4" s="790"/>
      <c r="D4" s="83" t="s">
        <v>22</v>
      </c>
      <c r="E4" s="83" t="s">
        <v>820</v>
      </c>
      <c r="F4" s="791" t="s">
        <v>821</v>
      </c>
      <c r="G4" s="792"/>
      <c r="H4" s="791" t="s">
        <v>822</v>
      </c>
      <c r="I4" s="792"/>
    </row>
    <row r="5" spans="1:14" ht="13.5" thickBot="1">
      <c r="A5" s="788"/>
      <c r="B5" s="83" t="s">
        <v>823</v>
      </c>
      <c r="C5" s="83" t="s">
        <v>824</v>
      </c>
      <c r="D5" s="83" t="s">
        <v>180</v>
      </c>
      <c r="E5" s="83" t="s">
        <v>180</v>
      </c>
      <c r="F5" s="83" t="s">
        <v>825</v>
      </c>
      <c r="G5" s="83" t="s">
        <v>826</v>
      </c>
      <c r="H5" s="83" t="s">
        <v>827</v>
      </c>
      <c r="I5" s="84" t="s">
        <v>828</v>
      </c>
    </row>
    <row r="6" spans="1:14">
      <c r="A6" s="85" t="s">
        <v>829</v>
      </c>
      <c r="B6" s="86">
        <v>420</v>
      </c>
      <c r="C6" s="86" t="s">
        <v>830</v>
      </c>
      <c r="D6" s="86">
        <v>0.67</v>
      </c>
      <c r="E6" s="86">
        <v>0.67</v>
      </c>
      <c r="F6" s="86">
        <v>180</v>
      </c>
      <c r="G6" s="86">
        <v>200</v>
      </c>
      <c r="H6" s="86">
        <v>250</v>
      </c>
      <c r="I6" s="87">
        <v>3555</v>
      </c>
      <c r="J6" s="72"/>
    </row>
    <row r="7" spans="1:14">
      <c r="A7" s="88" t="s">
        <v>831</v>
      </c>
      <c r="B7" s="88">
        <v>380</v>
      </c>
      <c r="C7" s="88" t="s">
        <v>832</v>
      </c>
      <c r="D7" s="88" t="s">
        <v>833</v>
      </c>
      <c r="E7" s="88" t="s">
        <v>834</v>
      </c>
      <c r="F7" s="88">
        <v>170</v>
      </c>
      <c r="G7" s="88">
        <v>190</v>
      </c>
      <c r="H7" s="88">
        <v>240</v>
      </c>
      <c r="I7" s="89">
        <v>3400</v>
      </c>
      <c r="J7" s="72"/>
      <c r="K7" s="72"/>
      <c r="L7" s="72"/>
      <c r="M7" s="72"/>
    </row>
    <row r="8" spans="1:14">
      <c r="A8" s="88" t="s">
        <v>835</v>
      </c>
      <c r="B8" s="88">
        <v>350</v>
      </c>
      <c r="C8" s="88">
        <v>7</v>
      </c>
      <c r="D8" s="88" t="s">
        <v>836</v>
      </c>
      <c r="E8" s="88" t="s">
        <v>837</v>
      </c>
      <c r="F8" s="88">
        <v>160</v>
      </c>
      <c r="G8" s="88">
        <v>180</v>
      </c>
      <c r="H8" s="88">
        <v>220</v>
      </c>
      <c r="I8" s="89">
        <v>3130</v>
      </c>
      <c r="J8" s="72"/>
      <c r="N8" s="2"/>
    </row>
    <row r="9" spans="1:14">
      <c r="A9" s="88" t="s">
        <v>838</v>
      </c>
      <c r="B9" s="88">
        <v>320</v>
      </c>
      <c r="C9" s="88" t="s">
        <v>839</v>
      </c>
      <c r="D9" s="88" t="s">
        <v>840</v>
      </c>
      <c r="E9" s="88" t="s">
        <v>841</v>
      </c>
      <c r="F9" s="88">
        <v>160</v>
      </c>
      <c r="G9" s="88">
        <v>180</v>
      </c>
      <c r="H9" s="88">
        <v>210</v>
      </c>
      <c r="I9" s="89">
        <v>3000</v>
      </c>
    </row>
    <row r="10" spans="1:14">
      <c r="A10" s="88" t="s">
        <v>842</v>
      </c>
      <c r="B10" s="88">
        <v>300</v>
      </c>
      <c r="C10" s="88">
        <v>6</v>
      </c>
      <c r="D10" s="88" t="s">
        <v>843</v>
      </c>
      <c r="E10" s="88" t="s">
        <v>844</v>
      </c>
      <c r="F10" s="88">
        <v>145</v>
      </c>
      <c r="G10" s="88">
        <v>170</v>
      </c>
      <c r="H10" s="88">
        <v>200</v>
      </c>
      <c r="I10" s="89">
        <v>2850</v>
      </c>
      <c r="N10" s="156"/>
    </row>
    <row r="11" spans="1:14">
      <c r="A11" s="88" t="s">
        <v>845</v>
      </c>
      <c r="B11" s="88">
        <v>280</v>
      </c>
      <c r="C11" s="88" t="s">
        <v>846</v>
      </c>
      <c r="D11" s="88" t="s">
        <v>836</v>
      </c>
      <c r="E11" s="88" t="s">
        <v>847</v>
      </c>
      <c r="F11" s="88">
        <v>145</v>
      </c>
      <c r="G11" s="88">
        <v>170</v>
      </c>
      <c r="H11" s="88">
        <v>190</v>
      </c>
      <c r="I11" s="89">
        <v>2700</v>
      </c>
    </row>
    <row r="12" spans="1:14">
      <c r="A12" s="88" t="s">
        <v>848</v>
      </c>
      <c r="B12" s="88">
        <v>260</v>
      </c>
      <c r="C12" s="88" t="s">
        <v>849</v>
      </c>
      <c r="D12" s="88" t="s">
        <v>850</v>
      </c>
      <c r="E12" s="88" t="s">
        <v>851</v>
      </c>
      <c r="F12" s="88">
        <v>140</v>
      </c>
      <c r="G12" s="88">
        <v>160</v>
      </c>
      <c r="H12" s="88">
        <v>180</v>
      </c>
      <c r="I12" s="89">
        <v>2560</v>
      </c>
    </row>
    <row r="13" spans="1:14">
      <c r="A13" s="88" t="s">
        <v>852</v>
      </c>
      <c r="B13" s="88">
        <v>300</v>
      </c>
      <c r="C13" s="88">
        <v>6</v>
      </c>
      <c r="D13" s="88" t="s">
        <v>853</v>
      </c>
      <c r="E13" s="88" t="s">
        <v>853</v>
      </c>
      <c r="F13" s="88">
        <v>145</v>
      </c>
      <c r="G13" s="88">
        <v>170</v>
      </c>
      <c r="H13" s="88">
        <v>170</v>
      </c>
      <c r="I13" s="89">
        <v>2400</v>
      </c>
    </row>
    <row r="14" spans="1:14">
      <c r="A14" s="88" t="s">
        <v>854</v>
      </c>
      <c r="B14" s="88">
        <v>280</v>
      </c>
      <c r="C14" s="88" t="s">
        <v>849</v>
      </c>
      <c r="D14" s="88" t="s">
        <v>855</v>
      </c>
      <c r="E14" s="88" t="s">
        <v>856</v>
      </c>
      <c r="F14" s="88">
        <v>140</v>
      </c>
      <c r="G14" s="88">
        <v>165</v>
      </c>
      <c r="H14" s="88">
        <v>160</v>
      </c>
      <c r="I14" s="89">
        <v>2280</v>
      </c>
    </row>
    <row r="15" spans="1:14">
      <c r="A15" s="88" t="s">
        <v>857</v>
      </c>
      <c r="B15" s="88">
        <v>230</v>
      </c>
      <c r="C15" s="88" t="s">
        <v>485</v>
      </c>
      <c r="D15" s="88" t="s">
        <v>836</v>
      </c>
      <c r="E15" s="88" t="s">
        <v>858</v>
      </c>
      <c r="F15" s="88">
        <v>135</v>
      </c>
      <c r="G15" s="88">
        <v>160</v>
      </c>
      <c r="H15" s="88">
        <v>140</v>
      </c>
      <c r="I15" s="89">
        <v>2000</v>
      </c>
      <c r="N15" s="156"/>
    </row>
    <row r="16" spans="1:14">
      <c r="A16" s="88" t="s">
        <v>859</v>
      </c>
      <c r="B16" s="88">
        <v>210</v>
      </c>
      <c r="C16" s="88">
        <v>4</v>
      </c>
      <c r="D16" s="88" t="s">
        <v>860</v>
      </c>
      <c r="E16" s="110">
        <v>1000</v>
      </c>
      <c r="F16" s="88">
        <v>130</v>
      </c>
      <c r="G16" s="88">
        <v>155</v>
      </c>
      <c r="H16" s="88">
        <v>120</v>
      </c>
      <c r="I16" s="89">
        <v>1700</v>
      </c>
    </row>
    <row r="17" spans="1:11">
      <c r="A17" s="88" t="s">
        <v>861</v>
      </c>
      <c r="B17" s="88">
        <v>175</v>
      </c>
      <c r="C17" s="88" t="s">
        <v>862</v>
      </c>
      <c r="D17" s="88" t="s">
        <v>836</v>
      </c>
      <c r="E17" s="88" t="s">
        <v>858</v>
      </c>
      <c r="F17" s="88">
        <v>120</v>
      </c>
      <c r="G17" s="88">
        <v>145</v>
      </c>
      <c r="H17" s="88">
        <v>110</v>
      </c>
      <c r="I17" s="89">
        <v>1560</v>
      </c>
    </row>
    <row r="18" spans="1:11" ht="13.5" thickBot="1">
      <c r="A18" s="90" t="s">
        <v>863</v>
      </c>
      <c r="B18" s="90">
        <v>160</v>
      </c>
      <c r="C18" s="90" t="s">
        <v>864</v>
      </c>
      <c r="D18" s="90" t="s">
        <v>865</v>
      </c>
      <c r="E18" s="111">
        <v>1025</v>
      </c>
      <c r="F18" s="90">
        <v>110</v>
      </c>
      <c r="G18" s="90">
        <v>140</v>
      </c>
      <c r="H18" s="90">
        <v>100</v>
      </c>
      <c r="I18" s="91">
        <v>1420</v>
      </c>
    </row>
    <row r="22" spans="1:11">
      <c r="J22" s="780" t="s">
        <v>1143</v>
      </c>
      <c r="K22" s="780"/>
    </row>
    <row r="23" spans="1:11">
      <c r="A23" s="6" t="s">
        <v>960</v>
      </c>
      <c r="G23" s="159" t="s">
        <v>1141</v>
      </c>
      <c r="H23" s="159" t="s">
        <v>1142</v>
      </c>
      <c r="J23" s="159" t="s">
        <v>1142</v>
      </c>
      <c r="K23" s="159" t="s">
        <v>1141</v>
      </c>
    </row>
    <row r="24" spans="1:11">
      <c r="A24" s="51" t="s">
        <v>961</v>
      </c>
      <c r="D24" s="200"/>
      <c r="G24" s="51" t="s">
        <v>1144</v>
      </c>
      <c r="H24" s="725">
        <v>2.5</v>
      </c>
      <c r="J24" s="51" t="s">
        <v>1140</v>
      </c>
      <c r="K24" s="51" t="s">
        <v>1139</v>
      </c>
    </row>
    <row r="25" spans="1:11">
      <c r="A25" s="51" t="s">
        <v>962</v>
      </c>
      <c r="D25" s="200"/>
      <c r="G25" s="51" t="s">
        <v>1145</v>
      </c>
      <c r="H25" s="725">
        <v>4.5</v>
      </c>
      <c r="J25" s="51" t="s">
        <v>1121</v>
      </c>
      <c r="K25" s="51" t="s">
        <v>1138</v>
      </c>
    </row>
    <row r="26" spans="1:11">
      <c r="A26" s="51" t="s">
        <v>963</v>
      </c>
      <c r="D26" s="200"/>
      <c r="G26" s="51" t="s">
        <v>1146</v>
      </c>
      <c r="H26" s="726">
        <v>6</v>
      </c>
      <c r="J26" s="51" t="s">
        <v>1122</v>
      </c>
      <c r="K26" s="51" t="s">
        <v>1137</v>
      </c>
    </row>
    <row r="27" spans="1:11">
      <c r="A27" s="51" t="s">
        <v>964</v>
      </c>
      <c r="D27" s="200"/>
      <c r="G27" s="51"/>
      <c r="H27" s="158"/>
      <c r="J27" s="51" t="s">
        <v>1123</v>
      </c>
      <c r="K27" s="51" t="s">
        <v>1136</v>
      </c>
    </row>
    <row r="28" spans="1:11">
      <c r="A28" s="51" t="s">
        <v>965</v>
      </c>
      <c r="D28" s="200"/>
      <c r="G28" s="51"/>
      <c r="H28" s="158"/>
      <c r="J28" s="51" t="s">
        <v>1124</v>
      </c>
      <c r="K28" s="51" t="s">
        <v>1135</v>
      </c>
    </row>
    <row r="29" spans="1:11">
      <c r="A29" s="51" t="s">
        <v>1215</v>
      </c>
      <c r="D29" s="200"/>
      <c r="G29" s="51"/>
      <c r="H29" s="158"/>
      <c r="J29" s="51" t="s">
        <v>1125</v>
      </c>
      <c r="K29" s="51" t="s">
        <v>1134</v>
      </c>
    </row>
    <row r="30" spans="1:11">
      <c r="A30" s="51" t="s">
        <v>966</v>
      </c>
      <c r="D30" s="200"/>
      <c r="G30" s="51"/>
      <c r="H30" s="158"/>
      <c r="J30" s="51" t="s">
        <v>1126</v>
      </c>
      <c r="K30" s="51" t="s">
        <v>1133</v>
      </c>
    </row>
    <row r="31" spans="1:11">
      <c r="A31" s="51" t="s">
        <v>967</v>
      </c>
      <c r="D31" s="200"/>
      <c r="G31" s="51"/>
      <c r="H31" s="158"/>
      <c r="J31" s="51" t="s">
        <v>1127</v>
      </c>
      <c r="K31" s="51" t="s">
        <v>1132</v>
      </c>
    </row>
    <row r="32" spans="1:11">
      <c r="A32" s="51" t="s">
        <v>968</v>
      </c>
      <c r="D32" s="200"/>
      <c r="H32" s="158"/>
      <c r="J32" s="51" t="s">
        <v>1128</v>
      </c>
      <c r="K32" s="51" t="s">
        <v>1131</v>
      </c>
    </row>
    <row r="33" spans="1:12">
      <c r="A33" s="51" t="s">
        <v>969</v>
      </c>
      <c r="D33" s="200"/>
      <c r="H33" s="158"/>
      <c r="J33" s="51" t="s">
        <v>1129</v>
      </c>
      <c r="K33" s="51" t="s">
        <v>1130</v>
      </c>
      <c r="L33">
        <v>2.5</v>
      </c>
    </row>
    <row r="34" spans="1:12">
      <c r="A34" s="51" t="s">
        <v>970</v>
      </c>
      <c r="D34" s="200"/>
    </row>
    <row r="36" spans="1:12">
      <c r="A36" s="6" t="s">
        <v>971</v>
      </c>
    </row>
    <row r="37" spans="1:12">
      <c r="A37" t="s">
        <v>960</v>
      </c>
    </row>
    <row r="38" spans="1:12">
      <c r="A38" s="51" t="s">
        <v>995</v>
      </c>
    </row>
    <row r="39" spans="1:12">
      <c r="A39" s="51" t="s">
        <v>996</v>
      </c>
    </row>
    <row r="40" spans="1:12">
      <c r="A40" t="s">
        <v>972</v>
      </c>
    </row>
    <row r="41" spans="1:12">
      <c r="A41" t="s">
        <v>973</v>
      </c>
    </row>
    <row r="42" spans="1:12">
      <c r="A42" t="s">
        <v>974</v>
      </c>
    </row>
    <row r="43" spans="1:12">
      <c r="A43" t="s">
        <v>975</v>
      </c>
    </row>
    <row r="44" spans="1:12">
      <c r="A44" t="s">
        <v>976</v>
      </c>
    </row>
    <row r="45" spans="1:12">
      <c r="A45" t="s">
        <v>977</v>
      </c>
    </row>
    <row r="46" spans="1:12">
      <c r="A46" t="s">
        <v>978</v>
      </c>
    </row>
    <row r="47" spans="1:12">
      <c r="A47" t="s">
        <v>979</v>
      </c>
    </row>
    <row r="48" spans="1:12">
      <c r="A48" t="s">
        <v>980</v>
      </c>
    </row>
    <row r="49" spans="1:1">
      <c r="A49" t="s">
        <v>981</v>
      </c>
    </row>
    <row r="50" spans="1:1">
      <c r="A50" t="s">
        <v>982</v>
      </c>
    </row>
    <row r="51" spans="1:1">
      <c r="A51" t="s">
        <v>983</v>
      </c>
    </row>
    <row r="52" spans="1:1">
      <c r="A52" t="s">
        <v>984</v>
      </c>
    </row>
    <row r="53" spans="1:1">
      <c r="A53" t="s">
        <v>985</v>
      </c>
    </row>
    <row r="54" spans="1:1">
      <c r="A54" t="s">
        <v>986</v>
      </c>
    </row>
    <row r="55" spans="1:1">
      <c r="A55" t="s">
        <v>987</v>
      </c>
    </row>
    <row r="56" spans="1:1">
      <c r="A56" t="s">
        <v>988</v>
      </c>
    </row>
    <row r="57" spans="1:1">
      <c r="A57" t="s">
        <v>989</v>
      </c>
    </row>
    <row r="58" spans="1:1">
      <c r="A58" t="s">
        <v>990</v>
      </c>
    </row>
    <row r="59" spans="1:1">
      <c r="A59" t="s">
        <v>991</v>
      </c>
    </row>
    <row r="60" spans="1:1">
      <c r="A60" t="s">
        <v>992</v>
      </c>
    </row>
    <row r="61" spans="1:1">
      <c r="A61" t="s">
        <v>993</v>
      </c>
    </row>
    <row r="62" spans="1:1">
      <c r="A62" t="s">
        <v>994</v>
      </c>
    </row>
  </sheetData>
  <mergeCells count="7">
    <mergeCell ref="J22:K22"/>
    <mergeCell ref="A2:I2"/>
    <mergeCell ref="A3:I3"/>
    <mergeCell ref="A4:A5"/>
    <mergeCell ref="B4:C4"/>
    <mergeCell ref="F4:G4"/>
    <mergeCell ref="H4:I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1</vt:i4>
      </vt:variant>
    </vt:vector>
  </HeadingPairs>
  <TitlesOfParts>
    <vt:vector size="7" baseType="lpstr">
      <vt:lpstr>LISTADO DE UNITARIOS</vt:lpstr>
      <vt:lpstr>INSUMOS</vt:lpstr>
      <vt:lpstr>ANALISIS UNITARIOS </vt:lpstr>
      <vt:lpstr>BASICOS</vt:lpstr>
      <vt:lpstr>MO</vt:lpstr>
      <vt:lpstr>MORTEROS Y CONCRETOS</vt:lpstr>
      <vt:lpstr>MO!Área_de_impresión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JORGE GOMEZ PAVAJEAU</dc:creator>
  <cp:lastModifiedBy>Infra_TNRR</cp:lastModifiedBy>
  <cp:lastPrinted>2024-10-31T20:38:13Z</cp:lastPrinted>
  <dcterms:created xsi:type="dcterms:W3CDTF">2006-05-16T01:21:22Z</dcterms:created>
  <dcterms:modified xsi:type="dcterms:W3CDTF">2025-05-30T15:06:26Z</dcterms:modified>
</cp:coreProperties>
</file>